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20.64\share\02生活衛生担当\02 水道\05　調査・報告\03_水道概況\R6年度_(2024)\01_原稿\"/>
    </mc:Choice>
  </mc:AlternateContent>
  <xr:revisionPtr revIDLastSave="0" documentId="13_ncr:1_{ED19C578-220C-4553-9595-E2507CC1893A}" xr6:coauthVersionLast="47" xr6:coauthVersionMax="47" xr10:uidLastSave="{00000000-0000-0000-0000-000000000000}"/>
  <bookViews>
    <workbookView xWindow="28680" yWindow="-120" windowWidth="29040" windowHeight="15720" tabRatio="827" xr2:uid="{00000000-000D-0000-FFFF-FFFF00000000}"/>
  </bookViews>
  <sheets>
    <sheet name="【盛岡市】生出浄水場" sheetId="2" r:id="rId1"/>
    <sheet name="【盛岡市】刈屋浄水場" sheetId="3" r:id="rId2"/>
    <sheet name="【盛岡市】前田浄水場" sheetId="4" r:id="rId3"/>
    <sheet name="上島1" sheetId="7" r:id="rId4"/>
    <sheet name="伊手迎" sheetId="8" r:id="rId5"/>
    <sheet name="小谷下" sheetId="9" r:id="rId6"/>
    <sheet name="小島" sheetId="10" r:id="rId7"/>
    <sheet name="下小谷木" sheetId="11" r:id="rId8"/>
    <sheet name="江刺2" sheetId="12" r:id="rId9"/>
    <sheet name="江刺3" sheetId="13" r:id="rId10"/>
    <sheet name="根木町" sheetId="14" r:id="rId11"/>
    <sheet name="川内" sheetId="15" r:id="rId12"/>
    <sheet name="玉川" sheetId="16" r:id="rId13"/>
    <sheet name="種山" sheetId="17" r:id="rId14"/>
    <sheet name="古歌葉" sheetId="18" r:id="rId15"/>
    <sheet name="戸中" sheetId="19" r:id="rId16"/>
    <sheet name="前沢1" sheetId="20" r:id="rId17"/>
    <sheet name="前沢2" sheetId="21" r:id="rId18"/>
    <sheet name="前沢3" sheetId="22" r:id="rId19"/>
    <sheet name="生母" sheetId="23" r:id="rId20"/>
    <sheet name="谷子沢" sheetId="24" r:id="rId21"/>
    <sheet name="上立沢" sheetId="25" r:id="rId22"/>
    <sheet name="鳴沢" sheetId="26" r:id="rId23"/>
    <sheet name="【二戸市】山内滅菌室" sheetId="5" r:id="rId24"/>
    <sheet name="【二戸市】御返地浄水場" sheetId="6" r:id="rId25"/>
  </sheets>
  <definedNames>
    <definedName name="_xlnm.Print_Area" localSheetId="1">【盛岡市】刈屋浄水場!$A$1:$P$36</definedName>
    <definedName name="_xlnm.Print_Area" localSheetId="0">【盛岡市】生出浄水場!$A$1:$P$36</definedName>
    <definedName name="_xlnm.Print_Area" localSheetId="2">【盛岡市】前田浄水場!$A$1:$P$36</definedName>
    <definedName name="_xlnm.Print_Area" localSheetId="24">【二戸市】御返地浄水場!$A$1:$P$36</definedName>
    <definedName name="_xlnm.Print_Area" localSheetId="23">【二戸市】山内滅菌室!$A$1:$P$36</definedName>
    <definedName name="_xlnm.Print_Area" localSheetId="4">伊手迎!$A$1:$P$36</definedName>
    <definedName name="_xlnm.Print_Area" localSheetId="7">下小谷木!$A$1:$P$36</definedName>
    <definedName name="_xlnm.Print_Area" localSheetId="12">玉川!$A$1:$P$36</definedName>
    <definedName name="_xlnm.Print_Area" localSheetId="14">古歌葉!$A$1:$P$36</definedName>
    <definedName name="_xlnm.Print_Area" localSheetId="15">戸中!$A$1:$P$36</definedName>
    <definedName name="_xlnm.Print_Area" localSheetId="8">江刺2!$A$1:$P$36</definedName>
    <definedName name="_xlnm.Print_Area" localSheetId="9">江刺3!$A$1:$P$36</definedName>
    <definedName name="_xlnm.Print_Area" localSheetId="10">根木町!$A$1:$P$36</definedName>
    <definedName name="_xlnm.Print_Area" localSheetId="13">種山!$A$1:$P$36</definedName>
    <definedName name="_xlnm.Print_Area" localSheetId="5">小谷下!$A$1:$P$36</definedName>
    <definedName name="_xlnm.Print_Area" localSheetId="6">小島!$A$1:$P$36</definedName>
    <definedName name="_xlnm.Print_Area" localSheetId="3">上島1!$A$1:$P$36</definedName>
    <definedName name="_xlnm.Print_Area" localSheetId="21">上立沢!$A$1:$P$36</definedName>
    <definedName name="_xlnm.Print_Area" localSheetId="19">生母!$A$1:$P$36</definedName>
    <definedName name="_xlnm.Print_Area" localSheetId="11">川内!$A$1:$P$36</definedName>
    <definedName name="_xlnm.Print_Area" localSheetId="16">前沢1!$A$1:$P$36</definedName>
    <definedName name="_xlnm.Print_Area" localSheetId="17">前沢2!$A$1:$P$36</definedName>
    <definedName name="_xlnm.Print_Area" localSheetId="18">前沢3!$A$1:$P$36</definedName>
    <definedName name="_xlnm.Print_Area" localSheetId="20">谷子沢!$A$1:$P$36</definedName>
    <definedName name="_xlnm.Print_Area" localSheetId="22">鳴沢!$A$1:$P$36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0" l="1"/>
  <c r="K10" i="10"/>
  <c r="L10" i="10"/>
  <c r="I11" i="10"/>
  <c r="J11" i="10"/>
  <c r="K11" i="10"/>
  <c r="L11" i="10"/>
  <c r="I12" i="10"/>
  <c r="J12" i="10"/>
  <c r="K12" i="10"/>
  <c r="L12" i="10"/>
  <c r="I13" i="10"/>
  <c r="J13" i="10"/>
  <c r="K13" i="10"/>
  <c r="L13" i="10"/>
  <c r="I14" i="10"/>
  <c r="J14" i="10"/>
  <c r="K14" i="10"/>
  <c r="L14" i="10"/>
  <c r="I15" i="10"/>
  <c r="J15" i="10"/>
  <c r="K15" i="10"/>
  <c r="L15" i="10"/>
  <c r="I16" i="10"/>
  <c r="J16" i="10"/>
  <c r="K16" i="10"/>
  <c r="L16" i="10"/>
  <c r="I17" i="10"/>
  <c r="J17" i="10"/>
  <c r="K17" i="10"/>
  <c r="L17" i="10"/>
  <c r="I18" i="10"/>
  <c r="J18" i="10"/>
  <c r="K18" i="10"/>
  <c r="L18" i="10"/>
  <c r="I19" i="10"/>
  <c r="J19" i="10"/>
  <c r="K19" i="10"/>
  <c r="L19" i="10"/>
  <c r="I20" i="10"/>
  <c r="J20" i="10"/>
  <c r="K20" i="10"/>
  <c r="L20" i="10"/>
  <c r="I21" i="10"/>
  <c r="J21" i="10"/>
  <c r="K21" i="10"/>
  <c r="L21" i="10"/>
  <c r="I22" i="10"/>
  <c r="J22" i="10"/>
  <c r="K22" i="10"/>
  <c r="L22" i="10"/>
  <c r="I23" i="10"/>
  <c r="J23" i="10"/>
  <c r="K23" i="10"/>
  <c r="L23" i="10"/>
  <c r="I24" i="10"/>
  <c r="J24" i="10"/>
  <c r="K24" i="10"/>
  <c r="L24" i="10"/>
  <c r="I25" i="10"/>
  <c r="J25" i="10"/>
  <c r="K25" i="10"/>
  <c r="L25" i="10"/>
  <c r="I26" i="10"/>
  <c r="J26" i="10"/>
  <c r="K26" i="10"/>
  <c r="L26" i="10"/>
  <c r="I27" i="10"/>
  <c r="J27" i="10"/>
  <c r="K27" i="10"/>
  <c r="L27" i="10"/>
  <c r="I28" i="10"/>
  <c r="J28" i="10"/>
  <c r="K28" i="10"/>
  <c r="L28" i="10"/>
  <c r="I29" i="10"/>
  <c r="J29" i="10"/>
  <c r="K29" i="10"/>
  <c r="L29" i="10"/>
  <c r="I30" i="10"/>
  <c r="J30" i="10"/>
  <c r="K30" i="10"/>
  <c r="L30" i="10"/>
  <c r="I31" i="10"/>
  <c r="J31" i="10"/>
  <c r="K31" i="10"/>
  <c r="L31" i="10"/>
  <c r="I32" i="10"/>
  <c r="J32" i="10"/>
  <c r="K32" i="10"/>
  <c r="L32" i="10"/>
  <c r="I33" i="10"/>
  <c r="J33" i="10"/>
  <c r="K33" i="10"/>
  <c r="L33" i="10"/>
  <c r="I34" i="10"/>
  <c r="J34" i="10"/>
  <c r="K34" i="10"/>
  <c r="L34" i="10"/>
  <c r="I35" i="10"/>
  <c r="J35" i="10"/>
  <c r="K35" i="10"/>
  <c r="L35" i="10"/>
  <c r="I36" i="10"/>
  <c r="J36" i="10"/>
  <c r="K36" i="10"/>
  <c r="L36" i="10"/>
  <c r="I10" i="6"/>
  <c r="J10" i="6"/>
  <c r="K10" i="6"/>
  <c r="L10" i="6"/>
  <c r="I11" i="6"/>
  <c r="J11" i="6"/>
  <c r="K11" i="6"/>
  <c r="L11" i="6"/>
  <c r="I12" i="6"/>
  <c r="J12" i="6"/>
  <c r="K12" i="6"/>
  <c r="L12" i="6"/>
  <c r="I13" i="6"/>
  <c r="J13" i="6"/>
  <c r="K13" i="6"/>
  <c r="L13" i="6"/>
  <c r="I14" i="6"/>
  <c r="J14" i="6"/>
  <c r="K14" i="6"/>
  <c r="L14" i="6"/>
  <c r="I15" i="6"/>
  <c r="J15" i="6"/>
  <c r="K15" i="6"/>
  <c r="L15" i="6"/>
  <c r="I16" i="6"/>
  <c r="J16" i="6"/>
  <c r="K16" i="6"/>
  <c r="L16" i="6"/>
  <c r="I17" i="6"/>
  <c r="J17" i="6"/>
  <c r="K17" i="6"/>
  <c r="L17" i="6"/>
  <c r="I18" i="6"/>
  <c r="J18" i="6"/>
  <c r="K18" i="6"/>
  <c r="L18" i="6"/>
  <c r="I19" i="6"/>
  <c r="J19" i="6"/>
  <c r="K19" i="6"/>
  <c r="L19" i="6"/>
  <c r="I20" i="6"/>
  <c r="J20" i="6"/>
  <c r="K20" i="6"/>
  <c r="L20" i="6"/>
  <c r="I21" i="6"/>
  <c r="J21" i="6"/>
  <c r="K21" i="6"/>
  <c r="L21" i="6"/>
  <c r="I22" i="6"/>
  <c r="J22" i="6"/>
  <c r="I23" i="6"/>
  <c r="J23" i="6"/>
  <c r="I24" i="6"/>
  <c r="J24" i="6"/>
  <c r="K24" i="6"/>
  <c r="L24" i="6"/>
  <c r="I25" i="6"/>
  <c r="J25" i="6"/>
  <c r="K25" i="6"/>
  <c r="L25" i="6"/>
  <c r="I26" i="6"/>
  <c r="J26" i="6"/>
  <c r="K26" i="6"/>
  <c r="L26" i="6"/>
  <c r="I27" i="6"/>
  <c r="J27" i="6"/>
  <c r="K27" i="6"/>
  <c r="L27" i="6"/>
  <c r="I28" i="6"/>
  <c r="J28" i="6"/>
  <c r="K28" i="6"/>
  <c r="L28" i="6"/>
  <c r="I29" i="6"/>
  <c r="J29" i="6"/>
  <c r="I30" i="6"/>
  <c r="J30" i="6"/>
  <c r="I31" i="6"/>
  <c r="J31" i="6"/>
  <c r="I32" i="6"/>
  <c r="J32" i="6"/>
  <c r="K32" i="6"/>
  <c r="L32" i="6"/>
  <c r="I33" i="6"/>
  <c r="J33" i="6"/>
  <c r="K33" i="6"/>
  <c r="I34" i="6"/>
  <c r="J34" i="6"/>
  <c r="K34" i="6"/>
  <c r="L34" i="6"/>
  <c r="I35" i="6"/>
  <c r="J35" i="6"/>
  <c r="I36" i="6"/>
  <c r="J36" i="6"/>
  <c r="K36" i="6"/>
  <c r="L36" i="6"/>
  <c r="I10" i="5"/>
  <c r="J10" i="5"/>
  <c r="K10" i="5"/>
  <c r="L10" i="5"/>
  <c r="I11" i="5"/>
  <c r="J11" i="5"/>
  <c r="K11" i="5"/>
  <c r="L11" i="5"/>
  <c r="I12" i="5"/>
  <c r="J12" i="5"/>
  <c r="K12" i="5"/>
  <c r="L12" i="5"/>
  <c r="I13" i="5"/>
  <c r="J13" i="5"/>
  <c r="K13" i="5"/>
  <c r="L13" i="5"/>
  <c r="I14" i="5"/>
  <c r="J14" i="5"/>
  <c r="K14" i="5"/>
  <c r="L14" i="5"/>
  <c r="I15" i="5"/>
  <c r="J15" i="5"/>
  <c r="K15" i="5"/>
  <c r="L15" i="5"/>
  <c r="I16" i="5"/>
  <c r="J16" i="5"/>
  <c r="K16" i="5"/>
  <c r="L16" i="5"/>
  <c r="I17" i="5"/>
  <c r="J17" i="5"/>
  <c r="K17" i="5"/>
  <c r="L17" i="5"/>
  <c r="I18" i="5"/>
  <c r="J18" i="5"/>
  <c r="K18" i="5"/>
  <c r="L18" i="5"/>
  <c r="I19" i="5"/>
  <c r="J19" i="5"/>
  <c r="K19" i="5"/>
  <c r="L19" i="5"/>
  <c r="I20" i="5"/>
  <c r="J20" i="5"/>
  <c r="K20" i="5"/>
  <c r="L20" i="5"/>
  <c r="I21" i="5"/>
  <c r="J21" i="5"/>
  <c r="K21" i="5"/>
  <c r="L21" i="5"/>
  <c r="I22" i="5"/>
  <c r="J22" i="5"/>
  <c r="K22" i="5"/>
  <c r="L22" i="5"/>
  <c r="I23" i="5"/>
  <c r="J23" i="5"/>
  <c r="K23" i="5"/>
  <c r="L23" i="5"/>
  <c r="I24" i="5"/>
  <c r="J24" i="5"/>
  <c r="K24" i="5"/>
  <c r="L24" i="5"/>
  <c r="I25" i="5"/>
  <c r="J25" i="5"/>
  <c r="K25" i="5"/>
  <c r="L25" i="5"/>
  <c r="I26" i="5"/>
  <c r="J26" i="5"/>
  <c r="K26" i="5"/>
  <c r="L26" i="5"/>
  <c r="I27" i="5"/>
  <c r="J27" i="5"/>
  <c r="K27" i="5"/>
  <c r="L27" i="5"/>
  <c r="I28" i="5"/>
  <c r="J28" i="5"/>
  <c r="K28" i="5"/>
  <c r="L28" i="5"/>
  <c r="I29" i="5"/>
  <c r="J29" i="5"/>
  <c r="I30" i="5"/>
  <c r="J30" i="5"/>
  <c r="I31" i="5"/>
  <c r="J31" i="5"/>
  <c r="I32" i="5"/>
  <c r="J32" i="5"/>
  <c r="K32" i="5"/>
  <c r="L32" i="5"/>
  <c r="I33" i="5"/>
  <c r="J33" i="5"/>
  <c r="K33" i="5"/>
  <c r="I34" i="5"/>
  <c r="J34" i="5"/>
  <c r="K34" i="5"/>
  <c r="L34" i="5"/>
  <c r="I35" i="5"/>
  <c r="J35" i="5"/>
  <c r="I36" i="5"/>
  <c r="J36" i="5"/>
  <c r="K36" i="5"/>
  <c r="L36" i="5"/>
</calcChain>
</file>

<file path=xl/sharedStrings.xml><?xml version="1.0" encoding="utf-8"?>
<sst xmlns="http://schemas.openxmlformats.org/spreadsheetml/2006/main" count="6294" uniqueCount="170">
  <si>
    <t>物質名称</t>
  </si>
  <si>
    <t>単位</t>
  </si>
  <si>
    <t>最大値</t>
  </si>
  <si>
    <t>最小値</t>
  </si>
  <si>
    <t>平均値</t>
  </si>
  <si>
    <t>アンチモン及びその化合物</t>
  </si>
  <si>
    <t>ウラン及びその化合物</t>
  </si>
  <si>
    <t>3</t>
  </si>
  <si>
    <t>ニッケル及びその化合物</t>
  </si>
  <si>
    <t>5</t>
  </si>
  <si>
    <t>１，２－ジクロロエタン</t>
  </si>
  <si>
    <t>8</t>
  </si>
  <si>
    <t>トルエン</t>
  </si>
  <si>
    <t>9</t>
  </si>
  <si>
    <t>10</t>
  </si>
  <si>
    <t>亜塩素酸</t>
  </si>
  <si>
    <t>12</t>
  </si>
  <si>
    <t>二酸化塩素</t>
  </si>
  <si>
    <t>13</t>
  </si>
  <si>
    <t>ジクロロアセトニトリル</t>
  </si>
  <si>
    <t>14</t>
  </si>
  <si>
    <t>抱水クロラール</t>
  </si>
  <si>
    <t>15</t>
  </si>
  <si>
    <t>農薬類</t>
  </si>
  <si>
    <t>16</t>
  </si>
  <si>
    <t>残留塩素</t>
  </si>
  <si>
    <t>17</t>
  </si>
  <si>
    <t>硬度（Ｃａ，Ｍｇ）</t>
  </si>
  <si>
    <t>18</t>
  </si>
  <si>
    <t>マンガン及びその化合物</t>
  </si>
  <si>
    <t>19</t>
  </si>
  <si>
    <t>遊離炭酸</t>
  </si>
  <si>
    <t>20</t>
  </si>
  <si>
    <t>１，１，１－トリクロロエタン</t>
  </si>
  <si>
    <t>21</t>
  </si>
  <si>
    <t>メチル－ｔ－ブチルエーテル（ＭＴＢＥ）</t>
  </si>
  <si>
    <t>22</t>
  </si>
  <si>
    <t>23</t>
  </si>
  <si>
    <t>臭気強度（ＴＯＮ）</t>
  </si>
  <si>
    <t>24</t>
  </si>
  <si>
    <t>蒸発残留物</t>
  </si>
  <si>
    <t>25</t>
  </si>
  <si>
    <t>濁度</t>
  </si>
  <si>
    <t>26</t>
  </si>
  <si>
    <t>ｐＨ</t>
  </si>
  <si>
    <t>7.5</t>
  </si>
  <si>
    <t>27</t>
  </si>
  <si>
    <t>腐食性（ランゲリア指数）</t>
  </si>
  <si>
    <t>0</t>
  </si>
  <si>
    <t>28</t>
  </si>
  <si>
    <t>採水年度</t>
    <rPh sb="0" eb="2">
      <t>サイスイ</t>
    </rPh>
    <rPh sb="2" eb="4">
      <t>ネンド</t>
    </rPh>
    <phoneticPr fontId="19"/>
  </si>
  <si>
    <t>実施主体</t>
    <rPh sb="0" eb="2">
      <t>ジッシ</t>
    </rPh>
    <rPh sb="2" eb="4">
      <t>シュタイ</t>
    </rPh>
    <phoneticPr fontId="19"/>
  </si>
  <si>
    <t>浄水場名</t>
    <rPh sb="0" eb="3">
      <t>ジョウスイジョウ</t>
    </rPh>
    <rPh sb="3" eb="4">
      <t>ナ</t>
    </rPh>
    <phoneticPr fontId="19"/>
  </si>
  <si>
    <t>測定地点</t>
    <phoneticPr fontId="19"/>
  </si>
  <si>
    <t>調査項目</t>
    <rPh sb="0" eb="2">
      <t>チョウサ</t>
    </rPh>
    <rPh sb="2" eb="4">
      <t>コウモク</t>
    </rPh>
    <phoneticPr fontId="19"/>
  </si>
  <si>
    <t>番号</t>
    <rPh sb="0" eb="2">
      <t>バンゴウ</t>
    </rPh>
    <phoneticPr fontId="19"/>
  </si>
  <si>
    <t>目標値等</t>
    <rPh sb="0" eb="3">
      <t>モクヒョウチ</t>
    </rPh>
    <phoneticPr fontId="19"/>
  </si>
  <si>
    <t>測定
回数</t>
    <rPh sb="0" eb="2">
      <t>ソクテイ</t>
    </rPh>
    <phoneticPr fontId="19"/>
  </si>
  <si>
    <t>水質管理目標設定項目</t>
    <rPh sb="2" eb="4">
      <t>カンリ</t>
    </rPh>
    <phoneticPr fontId="19"/>
  </si>
  <si>
    <t>1</t>
    <phoneticPr fontId="19"/>
  </si>
  <si>
    <t>2</t>
    <phoneticPr fontId="19"/>
  </si>
  <si>
    <t>0.4</t>
    <phoneticPr fontId="19"/>
  </si>
  <si>
    <t>－</t>
    <phoneticPr fontId="19"/>
  </si>
  <si>
    <t>度</t>
    <rPh sb="0" eb="1">
      <t>ド</t>
    </rPh>
    <phoneticPr fontId="19"/>
  </si>
  <si>
    <t>従属栄養細菌</t>
    <rPh sb="0" eb="2">
      <t>ジュウゾク</t>
    </rPh>
    <rPh sb="2" eb="4">
      <t>エイヨウ</t>
    </rPh>
    <rPh sb="4" eb="6">
      <t>サイキン</t>
    </rPh>
    <phoneticPr fontId="19"/>
  </si>
  <si>
    <t>2000</t>
    <phoneticPr fontId="19"/>
  </si>
  <si>
    <t>1，1-ｼﾞｸﾛﾛｴﾁﾚﾝ</t>
    <phoneticPr fontId="19"/>
  </si>
  <si>
    <t>アルミニウム及びその他化合物</t>
    <rPh sb="6" eb="7">
      <t>オヨ</t>
    </rPh>
    <rPh sb="10" eb="11">
      <t>タ</t>
    </rPh>
    <rPh sb="11" eb="14">
      <t>カゴウブツ</t>
    </rPh>
    <phoneticPr fontId="19"/>
  </si>
  <si>
    <t>0.01</t>
    <phoneticPr fontId="19"/>
  </si>
  <si>
    <t>0.02</t>
    <phoneticPr fontId="19"/>
  </si>
  <si>
    <t>定量
下限値</t>
    <phoneticPr fontId="19"/>
  </si>
  <si>
    <t>原水</t>
    <phoneticPr fontId="19"/>
  </si>
  <si>
    <t>浄水</t>
    <phoneticPr fontId="19"/>
  </si>
  <si>
    <t>過マンガン酸カリウム消費量（ＫＭｎ０４）</t>
    <phoneticPr fontId="19"/>
  </si>
  <si>
    <t>フタル酸ジ（２－エチルヘキシル）</t>
    <phoneticPr fontId="19"/>
  </si>
  <si>
    <t>0.08</t>
    <phoneticPr fontId="19"/>
  </si>
  <si>
    <t>3</t>
    <phoneticPr fontId="19"/>
  </si>
  <si>
    <t>ペルフルオロオクタンスルホン酸（PFOS）及びペルフルオロオクタン酸（PFOA）</t>
    <rPh sb="14" eb="15">
      <t>サン</t>
    </rPh>
    <rPh sb="21" eb="22">
      <t>オヨ</t>
    </rPh>
    <rPh sb="33" eb="34">
      <t>サン</t>
    </rPh>
    <phoneticPr fontId="19"/>
  </si>
  <si>
    <t>水質管理目標設定項目（任意監視)</t>
    <rPh sb="0" eb="2">
      <t>スイシツ</t>
    </rPh>
    <rPh sb="2" eb="4">
      <t>カンリ</t>
    </rPh>
    <rPh sb="4" eb="6">
      <t>モクヒョウ</t>
    </rPh>
    <rPh sb="6" eb="8">
      <t>セッテイ</t>
    </rPh>
    <rPh sb="8" eb="10">
      <t>コウモク</t>
    </rPh>
    <rPh sb="11" eb="13">
      <t>ニンイ</t>
    </rPh>
    <rPh sb="13" eb="15">
      <t>カンシ</t>
    </rPh>
    <phoneticPr fontId="19"/>
  </si>
  <si>
    <t>ｍｇ／L</t>
  </si>
  <si>
    <t>ＣＦＵ／ｍL</t>
  </si>
  <si>
    <t>ND</t>
  </si>
  <si>
    <t>-</t>
  </si>
  <si>
    <t>着水井</t>
    <rPh sb="0" eb="2">
      <t>チャクスイ</t>
    </rPh>
    <rPh sb="2" eb="3">
      <t>イ</t>
    </rPh>
    <phoneticPr fontId="19"/>
  </si>
  <si>
    <t>生出浄水場</t>
    <rPh sb="0" eb="2">
      <t>オイデ</t>
    </rPh>
    <rPh sb="2" eb="5">
      <t>ジョウスイジョウ</t>
    </rPh>
    <phoneticPr fontId="19"/>
  </si>
  <si>
    <t>盛岡市</t>
    <rPh sb="0" eb="3">
      <t>モリオカシ</t>
    </rPh>
    <phoneticPr fontId="19"/>
  </si>
  <si>
    <t>2024</t>
    <phoneticPr fontId="19"/>
  </si>
  <si>
    <t>第1号取水井</t>
    <rPh sb="0" eb="1">
      <t>ダイ</t>
    </rPh>
    <rPh sb="2" eb="3">
      <t>ゴウ</t>
    </rPh>
    <rPh sb="3" eb="5">
      <t>シュスイ</t>
    </rPh>
    <rPh sb="5" eb="6">
      <t>イ</t>
    </rPh>
    <phoneticPr fontId="19"/>
  </si>
  <si>
    <t>刈屋浄水場</t>
    <rPh sb="0" eb="2">
      <t>カリヤ</t>
    </rPh>
    <rPh sb="2" eb="5">
      <t>ジョウスイジョウ</t>
    </rPh>
    <phoneticPr fontId="19"/>
  </si>
  <si>
    <t>着水部</t>
    <rPh sb="0" eb="2">
      <t>チャクスイ</t>
    </rPh>
    <rPh sb="2" eb="3">
      <t>ブ</t>
    </rPh>
    <phoneticPr fontId="19"/>
  </si>
  <si>
    <t>前田浄水場</t>
    <rPh sb="0" eb="2">
      <t>マエダ</t>
    </rPh>
    <rPh sb="2" eb="5">
      <t>ジョウスイジョウ</t>
    </rPh>
    <phoneticPr fontId="19"/>
  </si>
  <si>
    <t>－</t>
  </si>
  <si>
    <t>ペルフルオロオクタンスルホン酸（PFOS）及びペルフルオロオクタン酸（PFOA）</t>
    <rPh sb="14" eb="15">
      <t>サン</t>
    </rPh>
    <rPh sb="21" eb="22">
      <t>オヨ</t>
    </rPh>
    <rPh sb="33" eb="34">
      <t>サン</t>
    </rPh>
    <phoneticPr fontId="28"/>
  </si>
  <si>
    <t>アルミニウム及びその他化合物</t>
    <rPh sb="6" eb="7">
      <t>オヨ</t>
    </rPh>
    <rPh sb="10" eb="11">
      <t>タ</t>
    </rPh>
    <rPh sb="11" eb="14">
      <t>カゴウブツ</t>
    </rPh>
    <phoneticPr fontId="28"/>
  </si>
  <si>
    <t>1，1-ｼﾞｸﾛﾛｴﾁﾚﾝ</t>
  </si>
  <si>
    <t>2000</t>
  </si>
  <si>
    <t>従属栄養細菌</t>
    <rPh sb="0" eb="2">
      <t>ジュウゾク</t>
    </rPh>
    <rPh sb="2" eb="4">
      <t>エイヨウ</t>
    </rPh>
    <rPh sb="4" eb="6">
      <t>サイキン</t>
    </rPh>
    <phoneticPr fontId="28"/>
  </si>
  <si>
    <t>０．１</t>
  </si>
  <si>
    <t>度</t>
    <rPh sb="0" eb="1">
      <t>ド</t>
    </rPh>
    <phoneticPr fontId="28"/>
  </si>
  <si>
    <t>１</t>
  </si>
  <si>
    <t>過マンガン酸カリウム消費量（ＫＭｎ０４）</t>
  </si>
  <si>
    <t>０．００１</t>
  </si>
  <si>
    <t>０．０１</t>
  </si>
  <si>
    <t>０．００２</t>
  </si>
  <si>
    <t>0.02</t>
  </si>
  <si>
    <t>0.01</t>
  </si>
  <si>
    <t>0.08</t>
  </si>
  <si>
    <t>フタル酸ジ（２－エチルヘキシル）</t>
  </si>
  <si>
    <t>0.4</t>
  </si>
  <si>
    <t>2</t>
  </si>
  <si>
    <t>1</t>
  </si>
  <si>
    <t>水質管理目標設定項目</t>
    <rPh sb="2" eb="4">
      <t>カンリ</t>
    </rPh>
    <phoneticPr fontId="28"/>
  </si>
  <si>
    <t>測定
回数</t>
    <rPh sb="0" eb="2">
      <t>ソクテイ</t>
    </rPh>
    <phoneticPr fontId="28"/>
  </si>
  <si>
    <t>浄水</t>
  </si>
  <si>
    <t>原水</t>
  </si>
  <si>
    <t>定量
下限値</t>
  </si>
  <si>
    <t>目標値等</t>
    <rPh sb="0" eb="3">
      <t>モクヒョウチ</t>
    </rPh>
    <phoneticPr fontId="28"/>
  </si>
  <si>
    <t>番号</t>
    <rPh sb="0" eb="2">
      <t>バンゴウ</t>
    </rPh>
    <phoneticPr fontId="28"/>
  </si>
  <si>
    <t>調査項目</t>
    <rPh sb="0" eb="2">
      <t>チョウサ</t>
    </rPh>
    <rPh sb="2" eb="4">
      <t>コウモク</t>
    </rPh>
    <phoneticPr fontId="28"/>
  </si>
  <si>
    <t>原水（浄法寺町山内）、浄水（浄法寺町御山久保）</t>
    <rPh sb="0" eb="2">
      <t>ゲンスイ</t>
    </rPh>
    <rPh sb="3" eb="7">
      <t>ジョウボウジマチ</t>
    </rPh>
    <rPh sb="7" eb="9">
      <t>サンナイ</t>
    </rPh>
    <rPh sb="11" eb="13">
      <t>ジョウスイ</t>
    </rPh>
    <rPh sb="14" eb="18">
      <t>ジョウボウジマチ</t>
    </rPh>
    <rPh sb="18" eb="20">
      <t>オヤマ</t>
    </rPh>
    <rPh sb="20" eb="22">
      <t>クボ</t>
    </rPh>
    <phoneticPr fontId="28"/>
  </si>
  <si>
    <t>測定地点</t>
  </si>
  <si>
    <t>山内滅菌室</t>
    <rPh sb="0" eb="2">
      <t>サンナイ</t>
    </rPh>
    <rPh sb="2" eb="4">
      <t>メッキン</t>
    </rPh>
    <rPh sb="4" eb="5">
      <t>シツ</t>
    </rPh>
    <phoneticPr fontId="28"/>
  </si>
  <si>
    <t>浄水場名</t>
    <rPh sb="0" eb="3">
      <t>ジョウスイジョウ</t>
    </rPh>
    <rPh sb="3" eb="4">
      <t>ナ</t>
    </rPh>
    <phoneticPr fontId="28"/>
  </si>
  <si>
    <t>二戸市</t>
    <rPh sb="0" eb="3">
      <t>ニノヘシ</t>
    </rPh>
    <phoneticPr fontId="28"/>
  </si>
  <si>
    <t>実施主体</t>
    <rPh sb="0" eb="2">
      <t>ジッシ</t>
    </rPh>
    <rPh sb="2" eb="4">
      <t>シュタイ</t>
    </rPh>
    <phoneticPr fontId="28"/>
  </si>
  <si>
    <t>2024</t>
  </si>
  <si>
    <t>採水年度</t>
    <rPh sb="0" eb="2">
      <t>サイスイ</t>
    </rPh>
    <rPh sb="2" eb="4">
      <t>ネンド</t>
    </rPh>
    <phoneticPr fontId="28"/>
  </si>
  <si>
    <t>水質管理目標設定項目（任意監視)</t>
    <rPh sb="0" eb="2">
      <t>スイシツ</t>
    </rPh>
    <rPh sb="2" eb="4">
      <t>カンリ</t>
    </rPh>
    <rPh sb="4" eb="6">
      <t>モクヒョウ</t>
    </rPh>
    <rPh sb="6" eb="8">
      <t>セッテイ</t>
    </rPh>
    <rPh sb="8" eb="10">
      <t>コウモク</t>
    </rPh>
    <rPh sb="11" eb="13">
      <t>ニンイ</t>
    </rPh>
    <rPh sb="13" eb="15">
      <t>カンシ</t>
    </rPh>
    <phoneticPr fontId="28"/>
  </si>
  <si>
    <t>原水（福田字白山ノ下）、浄水（安比字上大簗平）</t>
    <rPh sb="0" eb="2">
      <t>ゲンスイ</t>
    </rPh>
    <rPh sb="3" eb="4">
      <t>フク</t>
    </rPh>
    <rPh sb="4" eb="5">
      <t>タ</t>
    </rPh>
    <rPh sb="5" eb="6">
      <t>アザ</t>
    </rPh>
    <rPh sb="6" eb="8">
      <t>シロヤマ</t>
    </rPh>
    <rPh sb="9" eb="10">
      <t>シタ</t>
    </rPh>
    <rPh sb="12" eb="14">
      <t>ジョウスイ</t>
    </rPh>
    <rPh sb="15" eb="17">
      <t>アッピ</t>
    </rPh>
    <rPh sb="17" eb="18">
      <t>アザ</t>
    </rPh>
    <rPh sb="18" eb="19">
      <t>ウエ</t>
    </rPh>
    <rPh sb="19" eb="21">
      <t>オオヤナ</t>
    </rPh>
    <rPh sb="21" eb="22">
      <t>タイ</t>
    </rPh>
    <phoneticPr fontId="28"/>
  </si>
  <si>
    <t>御返地浄水場</t>
    <phoneticPr fontId="19"/>
  </si>
  <si>
    <t>0.003</t>
    <phoneticPr fontId="19"/>
  </si>
  <si>
    <t>上島第1取水井</t>
    <rPh sb="0" eb="2">
      <t>カミジマ</t>
    </rPh>
    <rPh sb="2" eb="3">
      <t>ダイ</t>
    </rPh>
    <rPh sb="4" eb="6">
      <t>シュスイ</t>
    </rPh>
    <rPh sb="6" eb="7">
      <t>イ</t>
    </rPh>
    <phoneticPr fontId="19"/>
  </si>
  <si>
    <t>上島浄水場</t>
    <rPh sb="0" eb="2">
      <t>カミジマ</t>
    </rPh>
    <rPh sb="2" eb="5">
      <t>ジョウスイジョウ</t>
    </rPh>
    <phoneticPr fontId="19"/>
  </si>
  <si>
    <t>奥州市　上下水道部</t>
    <rPh sb="0" eb="2">
      <t>オウシュウ</t>
    </rPh>
    <rPh sb="2" eb="3">
      <t>シ</t>
    </rPh>
    <rPh sb="4" eb="6">
      <t>ジョウゲ</t>
    </rPh>
    <rPh sb="6" eb="8">
      <t>スイドウ</t>
    </rPh>
    <rPh sb="8" eb="9">
      <t>ブ</t>
    </rPh>
    <phoneticPr fontId="19"/>
  </si>
  <si>
    <t>0.003</t>
  </si>
  <si>
    <t>伊手迎取水井</t>
    <rPh sb="0" eb="1">
      <t>イ</t>
    </rPh>
    <rPh sb="1" eb="2">
      <t>テ</t>
    </rPh>
    <rPh sb="2" eb="3">
      <t>ムカ</t>
    </rPh>
    <rPh sb="3" eb="5">
      <t>シュスイ</t>
    </rPh>
    <rPh sb="5" eb="6">
      <t>イ</t>
    </rPh>
    <phoneticPr fontId="19"/>
  </si>
  <si>
    <t>小谷下取水井</t>
    <rPh sb="0" eb="2">
      <t>コヤ</t>
    </rPh>
    <rPh sb="2" eb="3">
      <t>シタ</t>
    </rPh>
    <rPh sb="3" eb="5">
      <t>シュスイ</t>
    </rPh>
    <rPh sb="5" eb="6">
      <t>イ</t>
    </rPh>
    <phoneticPr fontId="19"/>
  </si>
  <si>
    <t>小島着水井</t>
    <rPh sb="0" eb="2">
      <t>コジマ</t>
    </rPh>
    <rPh sb="2" eb="4">
      <t>チャクスイ</t>
    </rPh>
    <rPh sb="4" eb="5">
      <t>イ</t>
    </rPh>
    <phoneticPr fontId="19"/>
  </si>
  <si>
    <t>小島浄水場</t>
    <rPh sb="0" eb="2">
      <t>コジマ</t>
    </rPh>
    <rPh sb="2" eb="5">
      <t>ジョウスイジョウ</t>
    </rPh>
    <phoneticPr fontId="19"/>
  </si>
  <si>
    <t>-</t>
    <phoneticPr fontId="19"/>
  </si>
  <si>
    <t>下小谷木取水井</t>
    <rPh sb="0" eb="1">
      <t>シモ</t>
    </rPh>
    <rPh sb="1" eb="2">
      <t>コ</t>
    </rPh>
    <rPh sb="2" eb="4">
      <t>ヤギ</t>
    </rPh>
    <rPh sb="4" eb="6">
      <t>シュスイ</t>
    </rPh>
    <rPh sb="6" eb="7">
      <t>イ</t>
    </rPh>
    <phoneticPr fontId="19"/>
  </si>
  <si>
    <t>下小谷木浄水場</t>
    <rPh sb="0" eb="1">
      <t>シモ</t>
    </rPh>
    <rPh sb="1" eb="2">
      <t>コ</t>
    </rPh>
    <rPh sb="2" eb="4">
      <t>ヤギ</t>
    </rPh>
    <rPh sb="4" eb="7">
      <t>ジョウスイジョウ</t>
    </rPh>
    <phoneticPr fontId="19"/>
  </si>
  <si>
    <t>江刺第２水源</t>
    <rPh sb="0" eb="2">
      <t>エサシ</t>
    </rPh>
    <rPh sb="2" eb="3">
      <t>ダイ</t>
    </rPh>
    <rPh sb="4" eb="6">
      <t>スイゲン</t>
    </rPh>
    <phoneticPr fontId="19"/>
  </si>
  <si>
    <t>江刺第２水源地</t>
    <rPh sb="0" eb="2">
      <t>エサシ</t>
    </rPh>
    <rPh sb="2" eb="3">
      <t>ダイ</t>
    </rPh>
    <rPh sb="4" eb="6">
      <t>スイゲン</t>
    </rPh>
    <rPh sb="6" eb="7">
      <t>チ</t>
    </rPh>
    <phoneticPr fontId="19"/>
  </si>
  <si>
    <t>江刺第３水源</t>
    <rPh sb="0" eb="2">
      <t>エサシ</t>
    </rPh>
    <rPh sb="2" eb="3">
      <t>ダイ</t>
    </rPh>
    <rPh sb="4" eb="6">
      <t>スイゲン</t>
    </rPh>
    <phoneticPr fontId="19"/>
  </si>
  <si>
    <t>江刺第３水源地</t>
    <rPh sb="0" eb="2">
      <t>エサシ</t>
    </rPh>
    <rPh sb="2" eb="3">
      <t>ダイ</t>
    </rPh>
    <rPh sb="4" eb="6">
      <t>スイゲン</t>
    </rPh>
    <rPh sb="6" eb="7">
      <t>チ</t>
    </rPh>
    <phoneticPr fontId="19"/>
  </si>
  <si>
    <t>根木町水源</t>
    <rPh sb="0" eb="1">
      <t>ネ</t>
    </rPh>
    <rPh sb="1" eb="2">
      <t>キ</t>
    </rPh>
    <rPh sb="2" eb="3">
      <t>マチ</t>
    </rPh>
    <rPh sb="3" eb="5">
      <t>スイゲン</t>
    </rPh>
    <phoneticPr fontId="19"/>
  </si>
  <si>
    <t>根木町浄水場</t>
    <rPh sb="0" eb="1">
      <t>ネ</t>
    </rPh>
    <rPh sb="1" eb="2">
      <t>キ</t>
    </rPh>
    <rPh sb="2" eb="3">
      <t>マチ</t>
    </rPh>
    <rPh sb="3" eb="6">
      <t>ジョウスイジョウ</t>
    </rPh>
    <phoneticPr fontId="19"/>
  </si>
  <si>
    <t>川内水源</t>
    <rPh sb="0" eb="2">
      <t>カワウチ</t>
    </rPh>
    <rPh sb="2" eb="4">
      <t>スイゲン</t>
    </rPh>
    <phoneticPr fontId="19"/>
  </si>
  <si>
    <t>川内浄水場</t>
    <rPh sb="0" eb="2">
      <t>カワウチ</t>
    </rPh>
    <rPh sb="2" eb="5">
      <t>ジョウスイジョウ</t>
    </rPh>
    <phoneticPr fontId="19"/>
  </si>
  <si>
    <t>玉川水源</t>
    <rPh sb="0" eb="2">
      <t>タマカワ</t>
    </rPh>
    <rPh sb="2" eb="4">
      <t>スイゲン</t>
    </rPh>
    <phoneticPr fontId="19"/>
  </si>
  <si>
    <t>玉川配水池</t>
    <rPh sb="0" eb="2">
      <t>タマカワ</t>
    </rPh>
    <rPh sb="2" eb="5">
      <t>ハイスイチ</t>
    </rPh>
    <phoneticPr fontId="19"/>
  </si>
  <si>
    <t>種山水源</t>
    <rPh sb="0" eb="2">
      <t>タネヤマ</t>
    </rPh>
    <rPh sb="2" eb="4">
      <t>スイゲン</t>
    </rPh>
    <phoneticPr fontId="19"/>
  </si>
  <si>
    <t>口沢浄水場</t>
    <rPh sb="0" eb="1">
      <t>クチ</t>
    </rPh>
    <rPh sb="1" eb="2">
      <t>サワ</t>
    </rPh>
    <rPh sb="2" eb="5">
      <t>ジョウスイジョウ</t>
    </rPh>
    <phoneticPr fontId="19"/>
  </si>
  <si>
    <t>古歌葉水源</t>
    <rPh sb="0" eb="2">
      <t>コカ</t>
    </rPh>
    <rPh sb="2" eb="3">
      <t>ヨウ</t>
    </rPh>
    <rPh sb="3" eb="5">
      <t>スイゲン</t>
    </rPh>
    <phoneticPr fontId="19"/>
  </si>
  <si>
    <t>古歌葉配水池</t>
    <rPh sb="0" eb="2">
      <t>コカ</t>
    </rPh>
    <rPh sb="2" eb="3">
      <t>ヨウ</t>
    </rPh>
    <rPh sb="3" eb="6">
      <t>ハイスイチ</t>
    </rPh>
    <phoneticPr fontId="19"/>
  </si>
  <si>
    <t>戸中水源</t>
    <rPh sb="0" eb="2">
      <t>トチュウ</t>
    </rPh>
    <rPh sb="2" eb="4">
      <t>スイゲン</t>
    </rPh>
    <phoneticPr fontId="19"/>
  </si>
  <si>
    <t>戸中配水池</t>
    <rPh sb="0" eb="2">
      <t>トチュウ</t>
    </rPh>
    <rPh sb="2" eb="5">
      <t>ハイスイチ</t>
    </rPh>
    <phoneticPr fontId="19"/>
  </si>
  <si>
    <t>前沢第１取水井</t>
    <rPh sb="0" eb="2">
      <t>マエサワ</t>
    </rPh>
    <rPh sb="2" eb="3">
      <t>ダイ</t>
    </rPh>
    <rPh sb="4" eb="6">
      <t>シュスイ</t>
    </rPh>
    <rPh sb="6" eb="7">
      <t>イ</t>
    </rPh>
    <phoneticPr fontId="19"/>
  </si>
  <si>
    <t>前沢浄水場</t>
    <rPh sb="0" eb="2">
      <t>マエサワ</t>
    </rPh>
    <rPh sb="2" eb="5">
      <t>ジョウスイジョウ</t>
    </rPh>
    <phoneticPr fontId="19"/>
  </si>
  <si>
    <t>前沢第２取水井</t>
    <rPh sb="0" eb="2">
      <t>マエサワ</t>
    </rPh>
    <rPh sb="2" eb="3">
      <t>ダイ</t>
    </rPh>
    <rPh sb="4" eb="6">
      <t>シュスイ</t>
    </rPh>
    <rPh sb="6" eb="7">
      <t>イ</t>
    </rPh>
    <phoneticPr fontId="19"/>
  </si>
  <si>
    <t>前沢第３取水井</t>
    <rPh sb="0" eb="2">
      <t>マエサワ</t>
    </rPh>
    <rPh sb="2" eb="3">
      <t>ダイ</t>
    </rPh>
    <rPh sb="4" eb="6">
      <t>シュスイ</t>
    </rPh>
    <rPh sb="6" eb="7">
      <t>イ</t>
    </rPh>
    <phoneticPr fontId="19"/>
  </si>
  <si>
    <t>生母水源取水井</t>
    <rPh sb="0" eb="2">
      <t>セイボ</t>
    </rPh>
    <rPh sb="2" eb="4">
      <t>スイゲン</t>
    </rPh>
    <rPh sb="4" eb="6">
      <t>シュスイ</t>
    </rPh>
    <rPh sb="6" eb="7">
      <t>イ</t>
    </rPh>
    <phoneticPr fontId="19"/>
  </si>
  <si>
    <t>新田浄水場</t>
    <rPh sb="0" eb="2">
      <t>シンデン</t>
    </rPh>
    <rPh sb="2" eb="5">
      <t>ジョウスイジョウ</t>
    </rPh>
    <phoneticPr fontId="19"/>
  </si>
  <si>
    <t>谷子沢水源取水井</t>
    <rPh sb="0" eb="1">
      <t>ヤ</t>
    </rPh>
    <rPh sb="1" eb="2">
      <t>コ</t>
    </rPh>
    <rPh sb="2" eb="3">
      <t>サワ</t>
    </rPh>
    <rPh sb="3" eb="5">
      <t>スイゲン</t>
    </rPh>
    <rPh sb="5" eb="7">
      <t>シュスイ</t>
    </rPh>
    <rPh sb="7" eb="8">
      <t>イ</t>
    </rPh>
    <phoneticPr fontId="19"/>
  </si>
  <si>
    <t>横岳前山浄水場</t>
    <rPh sb="0" eb="1">
      <t>ヨコ</t>
    </rPh>
    <rPh sb="1" eb="2">
      <t>タケ</t>
    </rPh>
    <rPh sb="2" eb="4">
      <t>マエヤマ</t>
    </rPh>
    <rPh sb="4" eb="7">
      <t>ジョウスイジョウ</t>
    </rPh>
    <phoneticPr fontId="19"/>
  </si>
  <si>
    <t>上立沢水源</t>
    <rPh sb="0" eb="3">
      <t>カミタチサワ</t>
    </rPh>
    <rPh sb="3" eb="5">
      <t>スイゲン</t>
    </rPh>
    <phoneticPr fontId="19"/>
  </si>
  <si>
    <t>上立沢</t>
    <rPh sb="0" eb="3">
      <t>カミタチサワ</t>
    </rPh>
    <phoneticPr fontId="19"/>
  </si>
  <si>
    <t>鳴沢水源</t>
    <rPh sb="0" eb="2">
      <t>ナルサワ</t>
    </rPh>
    <rPh sb="2" eb="4">
      <t>スイゲン</t>
    </rPh>
    <phoneticPr fontId="19"/>
  </si>
  <si>
    <t>噌味浄水場</t>
    <rPh sb="0" eb="1">
      <t>ソ</t>
    </rPh>
    <rPh sb="1" eb="2">
      <t>ミ</t>
    </rPh>
    <rPh sb="2" eb="5">
      <t>ジョウスイジョウ</t>
    </rPh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</si>
</sst>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_ "/>
    <numFmt numFmtId="177" formatCode="0_);[Red]\(0\)"/>
    <numFmt numFmtId="178" formatCode="0.0_ "/>
    <numFmt numFmtId="179" formatCode="0.0"/>
    <numFmt numFmtId="180" formatCode="0.000"/>
    <numFmt numFmtId="181" formatCode="#,##0.0"/>
  </numFmts>
  <fonts count="34" x14ac:knownFonts="1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1"/>
      <name val="ＭＳ Ｐゴシック"/>
      <family val="3"/>
    </font>
    <font>
      <sz val="12"/>
      <name val="ＭＳ Ｐゴシック"/>
      <family val="3"/>
    </font>
    <font>
      <b/>
      <sz val="9"/>
      <name val="ＭＳ Ｐゴシック"/>
      <family val="3"/>
    </font>
    <font>
      <sz val="6"/>
      <name val="ＭＳ Ｐゴシック"/>
      <family val="3"/>
    </font>
    <font>
      <sz val="9"/>
      <name val="ＭＳ Ｐゴシック"/>
      <family val="3"/>
    </font>
    <font>
      <sz val="12"/>
      <color rgb="FFFF0000"/>
      <name val="ＭＳ Ｐゴシック"/>
      <family val="3"/>
    </font>
    <font>
      <b/>
      <sz val="11"/>
      <color rgb="FFFF0000"/>
      <name val="ＭＳ Ｐゴシック"/>
      <family val="3"/>
    </font>
    <font>
      <b/>
      <sz val="12"/>
      <name val="ＭＳ Ｐゴシック"/>
      <family val="3"/>
    </font>
    <font>
      <b/>
      <sz val="11"/>
      <name val="ＭＳ Ｐゴシック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7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0" borderId="1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23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5" fillId="0" borderId="0"/>
  </cellStyleXfs>
  <cellXfs count="218">
    <xf numFmtId="0" fontId="0" fillId="0" borderId="0" xfId="0"/>
    <xf numFmtId="0" fontId="21" fillId="24" borderId="0" xfId="0" applyFont="1" applyFill="1" applyAlignment="1">
      <alignment vertical="center"/>
    </xf>
    <xf numFmtId="0" fontId="21" fillId="24" borderId="0" xfId="0" applyFont="1" applyFill="1" applyAlignment="1">
      <alignment horizontal="center" vertical="center"/>
    </xf>
    <xf numFmtId="0" fontId="21" fillId="24" borderId="0" xfId="0" applyFont="1" applyFill="1" applyAlignment="1">
      <alignment vertical="center" shrinkToFit="1"/>
    </xf>
    <xf numFmtId="0" fontId="21" fillId="24" borderId="0" xfId="0" applyFont="1" applyFill="1" applyAlignment="1">
      <alignment horizontal="right" vertical="center"/>
    </xf>
    <xf numFmtId="0" fontId="22" fillId="25" borderId="10" xfId="0" applyFont="1" applyFill="1" applyBorder="1" applyAlignment="1">
      <alignment horizontal="center" vertical="center"/>
    </xf>
    <xf numFmtId="0" fontId="22" fillId="25" borderId="11" xfId="0" applyFont="1" applyFill="1" applyBorder="1" applyAlignment="1">
      <alignment horizontal="center" vertical="center"/>
    </xf>
    <xf numFmtId="0" fontId="22" fillId="25" borderId="12" xfId="0" applyFont="1" applyFill="1" applyBorder="1" applyAlignment="1">
      <alignment horizontal="center" vertical="center"/>
    </xf>
    <xf numFmtId="0" fontId="22" fillId="25" borderId="13" xfId="0" applyFont="1" applyFill="1" applyBorder="1" applyAlignment="1">
      <alignment horizontal="center" vertical="center"/>
    </xf>
    <xf numFmtId="0" fontId="22" fillId="25" borderId="14" xfId="0" applyFont="1" applyFill="1" applyBorder="1" applyAlignment="1">
      <alignment horizontal="center" vertical="center"/>
    </xf>
    <xf numFmtId="0" fontId="22" fillId="25" borderId="15" xfId="0" applyFont="1" applyFill="1" applyBorder="1" applyAlignment="1">
      <alignment horizontal="center" vertical="center" wrapText="1"/>
    </xf>
    <xf numFmtId="0" fontId="22" fillId="25" borderId="16" xfId="0" applyFont="1" applyFill="1" applyBorder="1" applyAlignment="1">
      <alignment horizontal="center" vertical="center"/>
    </xf>
    <xf numFmtId="0" fontId="22" fillId="25" borderId="17" xfId="0" applyFont="1" applyFill="1" applyBorder="1" applyAlignment="1">
      <alignment horizontal="center" vertical="center" wrapText="1"/>
    </xf>
    <xf numFmtId="49" fontId="23" fillId="0" borderId="19" xfId="0" applyNumberFormat="1" applyFont="1" applyBorder="1" applyAlignment="1" applyProtection="1">
      <alignment horizontal="right" vertical="center" shrinkToFit="1"/>
      <protection locked="0"/>
    </xf>
    <xf numFmtId="0" fontId="23" fillId="0" borderId="25" xfId="0" applyFont="1" applyBorder="1" applyAlignment="1">
      <alignment horizontal="right" vertical="center"/>
    </xf>
    <xf numFmtId="0" fontId="23" fillId="0" borderId="26" xfId="0" applyFont="1" applyBorder="1" applyAlignment="1" applyProtection="1">
      <alignment horizontal="right" vertical="center" shrinkToFit="1"/>
      <protection locked="0"/>
    </xf>
    <xf numFmtId="0" fontId="23" fillId="0" borderId="27" xfId="0" applyFont="1" applyBorder="1" applyAlignment="1" applyProtection="1">
      <alignment horizontal="right" vertical="center" shrinkToFit="1"/>
      <protection locked="0"/>
    </xf>
    <xf numFmtId="176" fontId="23" fillId="0" borderId="28" xfId="0" applyNumberFormat="1" applyFont="1" applyBorder="1" applyAlignment="1" applyProtection="1">
      <alignment horizontal="right" vertical="center" shrinkToFit="1"/>
      <protection locked="0"/>
    </xf>
    <xf numFmtId="177" fontId="23" fillId="0" borderId="29" xfId="0" applyNumberFormat="1" applyFont="1" applyBorder="1" applyAlignment="1" applyProtection="1">
      <alignment horizontal="right" vertical="center" shrinkToFit="1"/>
      <protection locked="0"/>
    </xf>
    <xf numFmtId="0" fontId="23" fillId="0" borderId="30" xfId="0" applyFont="1" applyBorder="1" applyAlignment="1" applyProtection="1">
      <alignment horizontal="right" vertical="center" shrinkToFit="1"/>
      <protection locked="0"/>
    </xf>
    <xf numFmtId="0" fontId="23" fillId="0" borderId="23" xfId="0" applyFont="1" applyBorder="1" applyAlignment="1" applyProtection="1">
      <alignment horizontal="right" vertical="center" shrinkToFit="1"/>
      <protection locked="0"/>
    </xf>
    <xf numFmtId="176" fontId="23" fillId="0" borderId="31" xfId="0" applyNumberFormat="1" applyFont="1" applyBorder="1" applyAlignment="1" applyProtection="1">
      <alignment horizontal="right" vertical="center" shrinkToFit="1"/>
      <protection locked="0"/>
    </xf>
    <xf numFmtId="177" fontId="23" fillId="0" borderId="24" xfId="0" applyNumberFormat="1" applyFont="1" applyBorder="1" applyAlignment="1" applyProtection="1">
      <alignment horizontal="right" vertical="center" shrinkToFit="1"/>
      <protection locked="0"/>
    </xf>
    <xf numFmtId="0" fontId="23" fillId="0" borderId="32" xfId="0" applyFont="1" applyBorder="1" applyAlignment="1">
      <alignment horizontal="right" vertical="center"/>
    </xf>
    <xf numFmtId="178" fontId="23" fillId="0" borderId="30" xfId="0" applyNumberFormat="1" applyFont="1" applyBorder="1" applyAlignment="1" applyProtection="1">
      <alignment horizontal="right" vertical="center" shrinkToFit="1"/>
      <protection locked="0"/>
    </xf>
    <xf numFmtId="178" fontId="23" fillId="0" borderId="23" xfId="0" applyNumberFormat="1" applyFont="1" applyBorder="1" applyAlignment="1" applyProtection="1">
      <alignment horizontal="right" vertical="center" shrinkToFit="1"/>
      <protection locked="0"/>
    </xf>
    <xf numFmtId="0" fontId="22" fillId="0" borderId="18" xfId="0" applyFont="1" applyBorder="1" applyAlignment="1">
      <alignment horizontal="center" vertical="center" shrinkToFit="1"/>
    </xf>
    <xf numFmtId="0" fontId="22" fillId="0" borderId="21" xfId="0" applyFont="1" applyBorder="1" applyAlignment="1">
      <alignment horizontal="center" vertical="center" shrinkToFit="1"/>
    </xf>
    <xf numFmtId="0" fontId="22" fillId="0" borderId="23" xfId="0" applyFont="1" applyBorder="1" applyAlignment="1">
      <alignment horizontal="center" vertical="center" shrinkToFit="1"/>
    </xf>
    <xf numFmtId="179" fontId="23" fillId="0" borderId="30" xfId="0" applyNumberFormat="1" applyFont="1" applyBorder="1" applyAlignment="1" applyProtection="1">
      <alignment horizontal="right" vertical="center" shrinkToFit="1"/>
      <protection locked="0"/>
    </xf>
    <xf numFmtId="179" fontId="23" fillId="0" borderId="23" xfId="0" applyNumberFormat="1" applyFont="1" applyBorder="1" applyAlignment="1" applyProtection="1">
      <alignment horizontal="right" vertical="center" shrinkToFit="1"/>
      <protection locked="0"/>
    </xf>
    <xf numFmtId="49" fontId="23" fillId="0" borderId="20" xfId="0" applyNumberFormat="1" applyFont="1" applyBorder="1" applyAlignment="1">
      <alignment horizontal="right" vertical="center" shrinkToFit="1"/>
    </xf>
    <xf numFmtId="49" fontId="23" fillId="0" borderId="22" xfId="0" applyNumberFormat="1" applyFont="1" applyBorder="1" applyAlignment="1">
      <alignment horizontal="right" vertical="center" wrapText="1" shrinkToFit="1"/>
    </xf>
    <xf numFmtId="49" fontId="23" fillId="0" borderId="34" xfId="0" applyNumberFormat="1" applyFont="1" applyBorder="1" applyAlignment="1">
      <alignment horizontal="right" vertical="center" wrapText="1" shrinkToFit="1"/>
    </xf>
    <xf numFmtId="49" fontId="23" fillId="0" borderId="19" xfId="0" applyNumberFormat="1" applyFont="1" applyBorder="1" applyAlignment="1" applyProtection="1">
      <alignment horizontal="center" vertical="center" shrinkToFit="1"/>
      <protection locked="0"/>
    </xf>
    <xf numFmtId="49" fontId="23" fillId="0" borderId="28" xfId="0" applyNumberFormat="1" applyFont="1" applyBorder="1" applyAlignment="1">
      <alignment horizontal="right" vertical="center" shrinkToFit="1"/>
    </xf>
    <xf numFmtId="0" fontId="21" fillId="0" borderId="0" xfId="0" applyFont="1" applyAlignment="1">
      <alignment vertical="center"/>
    </xf>
    <xf numFmtId="49" fontId="21" fillId="0" borderId="27" xfId="0" applyNumberFormat="1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 shrinkToFit="1"/>
    </xf>
    <xf numFmtId="49" fontId="21" fillId="0" borderId="18" xfId="0" applyNumberFormat="1" applyFont="1" applyBorder="1" applyAlignment="1">
      <alignment horizontal="center" vertical="center"/>
    </xf>
    <xf numFmtId="49" fontId="23" fillId="0" borderId="20" xfId="0" applyNumberFormat="1" applyFont="1" applyBorder="1" applyAlignment="1">
      <alignment horizontal="right" vertical="center" wrapText="1" shrinkToFit="1"/>
    </xf>
    <xf numFmtId="49" fontId="21" fillId="0" borderId="21" xfId="0" applyNumberFormat="1" applyFont="1" applyBorder="1" applyAlignment="1">
      <alignment horizontal="center" vertical="center"/>
    </xf>
    <xf numFmtId="0" fontId="22" fillId="0" borderId="35" xfId="0" applyFont="1" applyBorder="1" applyAlignment="1">
      <alignment horizontal="center" vertical="center" shrinkToFit="1"/>
    </xf>
    <xf numFmtId="0" fontId="0" fillId="0" borderId="23" xfId="0" applyBorder="1" applyAlignment="1">
      <alignment horizontal="center" vertical="center"/>
    </xf>
    <xf numFmtId="0" fontId="24" fillId="24" borderId="0" xfId="0" applyFont="1" applyFill="1" applyAlignment="1">
      <alignment horizontal="left" vertical="center"/>
    </xf>
    <xf numFmtId="0" fontId="23" fillId="0" borderId="13" xfId="0" applyFont="1" applyBorder="1" applyAlignment="1" applyProtection="1">
      <alignment horizontal="right" vertical="center" shrinkToFit="1"/>
      <protection locked="0"/>
    </xf>
    <xf numFmtId="177" fontId="23" fillId="0" borderId="17" xfId="0" applyNumberFormat="1" applyFont="1" applyBorder="1" applyAlignment="1" applyProtection="1">
      <alignment horizontal="right" vertical="center" shrinkToFit="1"/>
      <protection locked="0"/>
    </xf>
    <xf numFmtId="0" fontId="23" fillId="0" borderId="16" xfId="0" applyFont="1" applyBorder="1" applyAlignment="1" applyProtection="1">
      <alignment horizontal="right" vertical="center" shrinkToFit="1"/>
      <protection locked="0"/>
    </xf>
    <xf numFmtId="0" fontId="23" fillId="0" borderId="14" xfId="0" applyFont="1" applyBorder="1" applyAlignment="1" applyProtection="1">
      <alignment horizontal="right" vertical="center" shrinkToFit="1"/>
      <protection locked="0"/>
    </xf>
    <xf numFmtId="176" fontId="23" fillId="0" borderId="15" xfId="0" applyNumberFormat="1" applyFont="1" applyBorder="1" applyAlignment="1" applyProtection="1">
      <alignment horizontal="right" vertical="center" shrinkToFit="1"/>
      <protection locked="0"/>
    </xf>
    <xf numFmtId="177" fontId="23" fillId="0" borderId="68" xfId="0" applyNumberFormat="1" applyFont="1" applyBorder="1" applyAlignment="1" applyProtection="1">
      <alignment horizontal="right" vertical="center" shrinkToFit="1"/>
      <protection locked="0"/>
    </xf>
    <xf numFmtId="0" fontId="22" fillId="0" borderId="36" xfId="0" applyFont="1" applyBorder="1" applyAlignment="1">
      <alignment horizontal="center" vertical="center" shrinkToFit="1"/>
    </xf>
    <xf numFmtId="0" fontId="23" fillId="0" borderId="69" xfId="0" applyFont="1" applyBorder="1" applyAlignment="1">
      <alignment horizontal="right" vertical="center"/>
    </xf>
    <xf numFmtId="0" fontId="0" fillId="0" borderId="36" xfId="0" applyBorder="1" applyAlignment="1">
      <alignment horizontal="center" vertical="center"/>
    </xf>
    <xf numFmtId="0" fontId="23" fillId="0" borderId="31" xfId="0" applyFont="1" applyBorder="1" applyAlignment="1">
      <alignment horizontal="right" vertical="center"/>
    </xf>
    <xf numFmtId="0" fontId="23" fillId="0" borderId="57" xfId="0" applyFont="1" applyBorder="1" applyAlignment="1" applyProtection="1">
      <alignment horizontal="right" vertical="center" shrinkToFit="1"/>
      <protection locked="0"/>
    </xf>
    <xf numFmtId="180" fontId="23" fillId="0" borderId="30" xfId="0" applyNumberFormat="1" applyFont="1" applyBorder="1" applyAlignment="1" applyProtection="1">
      <alignment horizontal="right" vertical="center" shrinkToFit="1"/>
      <protection locked="0"/>
    </xf>
    <xf numFmtId="0" fontId="25" fillId="0" borderId="0" xfId="42"/>
    <xf numFmtId="177" fontId="26" fillId="0" borderId="17" xfId="42" applyNumberFormat="1" applyFont="1" applyBorder="1" applyAlignment="1" applyProtection="1">
      <alignment horizontal="right" vertical="center" shrinkToFit="1"/>
      <protection locked="0"/>
    </xf>
    <xf numFmtId="0" fontId="26" fillId="0" borderId="14" xfId="42" applyFont="1" applyBorder="1" applyAlignment="1" applyProtection="1">
      <alignment horizontal="right" vertical="center" shrinkToFit="1"/>
      <protection locked="0"/>
    </xf>
    <xf numFmtId="0" fontId="26" fillId="0" borderId="16" xfId="42" applyFont="1" applyBorder="1" applyAlignment="1" applyProtection="1">
      <alignment horizontal="right" vertical="center" shrinkToFit="1"/>
      <protection locked="0"/>
    </xf>
    <xf numFmtId="176" fontId="26" fillId="0" borderId="15" xfId="42" applyNumberFormat="1" applyFont="1" applyBorder="1" applyAlignment="1" applyProtection="1">
      <alignment horizontal="right" vertical="center" shrinkToFit="1"/>
      <protection locked="0"/>
    </xf>
    <xf numFmtId="0" fontId="26" fillId="0" borderId="13" xfId="42" applyFont="1" applyBorder="1" applyAlignment="1" applyProtection="1">
      <alignment horizontal="right" vertical="center" shrinkToFit="1"/>
      <protection locked="0"/>
    </xf>
    <xf numFmtId="0" fontId="26" fillId="0" borderId="69" xfId="42" applyFont="1" applyBorder="1" applyAlignment="1">
      <alignment horizontal="right" vertical="center"/>
    </xf>
    <xf numFmtId="0" fontId="27" fillId="0" borderId="36" xfId="42" applyFont="1" applyBorder="1" applyAlignment="1">
      <alignment horizontal="center" vertical="center" shrinkToFit="1"/>
    </xf>
    <xf numFmtId="0" fontId="25" fillId="0" borderId="36" xfId="42" applyBorder="1" applyAlignment="1">
      <alignment horizontal="center" vertical="center"/>
    </xf>
    <xf numFmtId="177" fontId="26" fillId="0" borderId="68" xfId="42" applyNumberFormat="1" applyFont="1" applyBorder="1" applyAlignment="1" applyProtection="1">
      <alignment horizontal="right" vertical="center" shrinkToFit="1"/>
      <protection locked="0"/>
    </xf>
    <xf numFmtId="0" fontId="26" fillId="0" borderId="35" xfId="42" applyFont="1" applyBorder="1" applyAlignment="1" applyProtection="1">
      <alignment horizontal="right" vertical="center" shrinkToFit="1"/>
      <protection locked="0"/>
    </xf>
    <xf numFmtId="0" fontId="26" fillId="0" borderId="70" xfId="42" applyFont="1" applyBorder="1" applyAlignment="1" applyProtection="1">
      <alignment horizontal="right" vertical="center" shrinkToFit="1"/>
      <protection locked="0"/>
    </xf>
    <xf numFmtId="176" fontId="26" fillId="0" borderId="31" xfId="42" applyNumberFormat="1" applyFont="1" applyBorder="1" applyAlignment="1" applyProtection="1">
      <alignment horizontal="right" vertical="center" shrinkToFit="1"/>
      <protection locked="0"/>
    </xf>
    <xf numFmtId="0" fontId="26" fillId="0" borderId="23" xfId="42" applyFont="1" applyBorder="1" applyAlignment="1" applyProtection="1">
      <alignment horizontal="right" vertical="center" shrinkToFit="1"/>
      <protection locked="0"/>
    </xf>
    <xf numFmtId="0" fontId="26" fillId="0" borderId="30" xfId="42" applyFont="1" applyBorder="1" applyAlignment="1" applyProtection="1">
      <alignment horizontal="right" vertical="center" shrinkToFit="1"/>
      <protection locked="0"/>
    </xf>
    <xf numFmtId="0" fontId="26" fillId="0" borderId="32" xfId="42" applyFont="1" applyBorder="1" applyAlignment="1">
      <alignment horizontal="right" vertical="center"/>
    </xf>
    <xf numFmtId="0" fontId="26" fillId="0" borderId="31" xfId="42" applyFont="1" applyBorder="1" applyAlignment="1">
      <alignment horizontal="right" vertical="center"/>
    </xf>
    <xf numFmtId="0" fontId="27" fillId="0" borderId="23" xfId="42" applyFont="1" applyBorder="1" applyAlignment="1">
      <alignment horizontal="center" vertical="center" shrinkToFit="1"/>
    </xf>
    <xf numFmtId="0" fontId="25" fillId="0" borderId="23" xfId="42" applyBorder="1" applyAlignment="1">
      <alignment horizontal="center" vertical="center"/>
    </xf>
    <xf numFmtId="177" fontId="26" fillId="0" borderId="24" xfId="42" applyNumberFormat="1" applyFont="1" applyBorder="1" applyAlignment="1" applyProtection="1">
      <alignment horizontal="right" vertical="center" shrinkToFit="1"/>
      <protection locked="0"/>
    </xf>
    <xf numFmtId="0" fontId="26" fillId="0" borderId="25" xfId="42" applyFont="1" applyBorder="1" applyAlignment="1">
      <alignment horizontal="right" vertical="center"/>
    </xf>
    <xf numFmtId="49" fontId="26" fillId="0" borderId="19" xfId="42" applyNumberFormat="1" applyFont="1" applyBorder="1" applyAlignment="1" applyProtection="1">
      <alignment horizontal="right" vertical="center" shrinkToFit="1"/>
      <protection locked="0"/>
    </xf>
    <xf numFmtId="49" fontId="26" fillId="0" borderId="34" xfId="42" applyNumberFormat="1" applyFont="1" applyBorder="1" applyAlignment="1">
      <alignment horizontal="right" vertical="center" wrapText="1" shrinkToFit="1"/>
    </xf>
    <xf numFmtId="0" fontId="27" fillId="0" borderId="35" xfId="42" applyFont="1" applyBorder="1" applyAlignment="1">
      <alignment horizontal="center" vertical="center" shrinkToFit="1"/>
    </xf>
    <xf numFmtId="49" fontId="29" fillId="0" borderId="21" xfId="42" applyNumberFormat="1" applyFont="1" applyBorder="1" applyAlignment="1">
      <alignment horizontal="center" vertical="center"/>
    </xf>
    <xf numFmtId="49" fontId="26" fillId="0" borderId="22" xfId="42" applyNumberFormat="1" applyFont="1" applyBorder="1" applyAlignment="1">
      <alignment horizontal="right" vertical="center" wrapText="1" shrinkToFit="1"/>
    </xf>
    <xf numFmtId="0" fontId="27" fillId="0" borderId="21" xfId="42" applyFont="1" applyBorder="1" applyAlignment="1">
      <alignment horizontal="center" vertical="center" shrinkToFit="1"/>
    </xf>
    <xf numFmtId="49" fontId="29" fillId="0" borderId="18" xfId="42" applyNumberFormat="1" applyFont="1" applyBorder="1" applyAlignment="1">
      <alignment horizontal="center" vertical="center"/>
    </xf>
    <xf numFmtId="179" fontId="26" fillId="0" borderId="23" xfId="42" applyNumberFormat="1" applyFont="1" applyBorder="1" applyAlignment="1" applyProtection="1">
      <alignment horizontal="right" vertical="center" shrinkToFit="1"/>
      <protection locked="0"/>
    </xf>
    <xf numFmtId="49" fontId="26" fillId="0" borderId="20" xfId="42" applyNumberFormat="1" applyFont="1" applyBorder="1" applyAlignment="1">
      <alignment horizontal="right" vertical="center" shrinkToFit="1"/>
    </xf>
    <xf numFmtId="0" fontId="27" fillId="0" borderId="18" xfId="42" applyFont="1" applyBorder="1" applyAlignment="1">
      <alignment horizontal="center" vertical="center" shrinkToFit="1"/>
    </xf>
    <xf numFmtId="178" fontId="26" fillId="0" borderId="30" xfId="42" applyNumberFormat="1" applyFont="1" applyBorder="1" applyAlignment="1" applyProtection="1">
      <alignment horizontal="right" vertical="center" shrinkToFit="1"/>
      <protection locked="0"/>
    </xf>
    <xf numFmtId="49" fontId="26" fillId="0" borderId="20" xfId="42" applyNumberFormat="1" applyFont="1" applyBorder="1" applyAlignment="1">
      <alignment horizontal="right" vertical="center" wrapText="1" shrinkToFit="1"/>
    </xf>
    <xf numFmtId="178" fontId="26" fillId="0" borderId="23" xfId="42" applyNumberFormat="1" applyFont="1" applyBorder="1" applyAlignment="1" applyProtection="1">
      <alignment horizontal="right" vertical="center" shrinkToFit="1"/>
      <protection locked="0"/>
    </xf>
    <xf numFmtId="179" fontId="26" fillId="0" borderId="30" xfId="42" applyNumberFormat="1" applyFont="1" applyBorder="1" applyAlignment="1" applyProtection="1">
      <alignment horizontal="right" vertical="center" shrinkToFit="1"/>
      <protection locked="0"/>
    </xf>
    <xf numFmtId="4" fontId="26" fillId="0" borderId="23" xfId="42" applyNumberFormat="1" applyFont="1" applyBorder="1" applyAlignment="1" applyProtection="1">
      <alignment horizontal="right" vertical="center" shrinkToFit="1"/>
      <protection locked="0"/>
    </xf>
    <xf numFmtId="4" fontId="26" fillId="0" borderId="30" xfId="42" applyNumberFormat="1" applyFont="1" applyBorder="1" applyAlignment="1" applyProtection="1">
      <alignment horizontal="right" vertical="center" shrinkToFit="1"/>
      <protection locked="0"/>
    </xf>
    <xf numFmtId="176" fontId="30" fillId="0" borderId="31" xfId="42" applyNumberFormat="1" applyFont="1" applyBorder="1" applyAlignment="1" applyProtection="1">
      <alignment horizontal="right" vertical="center" shrinkToFit="1"/>
      <protection locked="0"/>
    </xf>
    <xf numFmtId="0" fontId="30" fillId="0" borderId="23" xfId="42" applyFont="1" applyBorder="1" applyAlignment="1" applyProtection="1">
      <alignment horizontal="right" vertical="center" shrinkToFit="1"/>
      <protection locked="0"/>
    </xf>
    <xf numFmtId="0" fontId="30" fillId="0" borderId="30" xfId="42" applyFont="1" applyBorder="1" applyAlignment="1" applyProtection="1">
      <alignment horizontal="right" vertical="center" shrinkToFit="1"/>
      <protection locked="0"/>
    </xf>
    <xf numFmtId="177" fontId="26" fillId="0" borderId="29" xfId="42" applyNumberFormat="1" applyFont="1" applyBorder="1" applyAlignment="1" applyProtection="1">
      <alignment horizontal="right" vertical="center" shrinkToFit="1"/>
      <protection locked="0"/>
    </xf>
    <xf numFmtId="0" fontId="26" fillId="0" borderId="27" xfId="42" applyFont="1" applyBorder="1" applyAlignment="1" applyProtection="1">
      <alignment horizontal="right" vertical="center" shrinkToFit="1"/>
      <protection locked="0"/>
    </xf>
    <xf numFmtId="0" fontId="26" fillId="0" borderId="26" xfId="42" applyFont="1" applyBorder="1" applyAlignment="1" applyProtection="1">
      <alignment horizontal="right" vertical="center" shrinkToFit="1"/>
      <protection locked="0"/>
    </xf>
    <xf numFmtId="176" fontId="26" fillId="0" borderId="28" xfId="42" applyNumberFormat="1" applyFont="1" applyBorder="1" applyAlignment="1" applyProtection="1">
      <alignment horizontal="right" vertical="center" shrinkToFit="1"/>
      <protection locked="0"/>
    </xf>
    <xf numFmtId="49" fontId="26" fillId="0" borderId="28" xfId="42" applyNumberFormat="1" applyFont="1" applyBorder="1" applyAlignment="1">
      <alignment horizontal="right" vertical="center" shrinkToFit="1"/>
    </xf>
    <xf numFmtId="0" fontId="27" fillId="0" borderId="27" xfId="42" applyFont="1" applyBorder="1" applyAlignment="1">
      <alignment horizontal="center" vertical="center" shrinkToFit="1"/>
    </xf>
    <xf numFmtId="49" fontId="29" fillId="0" borderId="27" xfId="42" applyNumberFormat="1" applyFont="1" applyBorder="1" applyAlignment="1">
      <alignment horizontal="center" vertical="center"/>
    </xf>
    <xf numFmtId="0" fontId="27" fillId="25" borderId="17" xfId="42" applyFont="1" applyFill="1" applyBorder="1" applyAlignment="1">
      <alignment horizontal="center" vertical="center" wrapText="1"/>
    </xf>
    <xf numFmtId="0" fontId="27" fillId="25" borderId="14" xfId="42" applyFont="1" applyFill="1" applyBorder="1" applyAlignment="1">
      <alignment horizontal="center" vertical="center"/>
    </xf>
    <xf numFmtId="0" fontId="27" fillId="25" borderId="16" xfId="42" applyFont="1" applyFill="1" applyBorder="1" applyAlignment="1">
      <alignment horizontal="center" vertical="center"/>
    </xf>
    <xf numFmtId="0" fontId="27" fillId="25" borderId="15" xfId="42" applyFont="1" applyFill="1" applyBorder="1" applyAlignment="1">
      <alignment horizontal="center" vertical="center" wrapText="1"/>
    </xf>
    <xf numFmtId="0" fontId="27" fillId="25" borderId="13" xfId="42" applyFont="1" applyFill="1" applyBorder="1" applyAlignment="1">
      <alignment horizontal="center" vertical="center"/>
    </xf>
    <xf numFmtId="0" fontId="29" fillId="24" borderId="0" xfId="42" applyFont="1" applyFill="1" applyAlignment="1">
      <alignment vertical="center"/>
    </xf>
    <xf numFmtId="0" fontId="29" fillId="24" borderId="0" xfId="42" applyFont="1" applyFill="1" applyAlignment="1">
      <alignment horizontal="right" vertical="center"/>
    </xf>
    <xf numFmtId="0" fontId="29" fillId="24" borderId="0" xfId="42" applyFont="1" applyFill="1" applyAlignment="1">
      <alignment vertical="center" shrinkToFit="1"/>
    </xf>
    <xf numFmtId="0" fontId="29" fillId="24" borderId="0" xfId="42" applyFont="1" applyFill="1" applyAlignment="1">
      <alignment horizontal="center" vertical="center"/>
    </xf>
    <xf numFmtId="0" fontId="27" fillId="25" borderId="12" xfId="42" applyFont="1" applyFill="1" applyBorder="1" applyAlignment="1">
      <alignment horizontal="center" vertical="center"/>
    </xf>
    <xf numFmtId="0" fontId="29" fillId="0" borderId="0" xfId="42" applyFont="1" applyAlignment="1">
      <alignment vertical="center"/>
    </xf>
    <xf numFmtId="0" fontId="27" fillId="25" borderId="11" xfId="42" applyFont="1" applyFill="1" applyBorder="1" applyAlignment="1">
      <alignment horizontal="center" vertical="center"/>
    </xf>
    <xf numFmtId="0" fontId="31" fillId="24" borderId="0" xfId="42" applyFont="1" applyFill="1" applyAlignment="1">
      <alignment horizontal="left" vertical="center"/>
    </xf>
    <xf numFmtId="0" fontId="27" fillId="25" borderId="10" xfId="42" applyFont="1" applyFill="1" applyBorder="1" applyAlignment="1">
      <alignment horizontal="center" vertical="center"/>
    </xf>
    <xf numFmtId="181" fontId="26" fillId="0" borderId="23" xfId="42" applyNumberFormat="1" applyFont="1" applyBorder="1" applyAlignment="1" applyProtection="1">
      <alignment horizontal="right" vertical="center" shrinkToFit="1"/>
      <protection locked="0"/>
    </xf>
    <xf numFmtId="0" fontId="22" fillId="0" borderId="40" xfId="0" applyFont="1" applyBorder="1" applyAlignment="1">
      <alignment vertical="center" shrinkToFit="1"/>
    </xf>
    <xf numFmtId="0" fontId="22" fillId="0" borderId="41" xfId="0" applyFont="1" applyBorder="1" applyAlignment="1">
      <alignment shrinkToFit="1"/>
    </xf>
    <xf numFmtId="0" fontId="22" fillId="0" borderId="33" xfId="0" applyFont="1" applyBorder="1" applyAlignment="1">
      <alignment shrinkToFit="1"/>
    </xf>
    <xf numFmtId="0" fontId="22" fillId="25" borderId="57" xfId="0" applyFont="1" applyFill="1" applyBorder="1" applyAlignment="1">
      <alignment horizontal="center" vertical="center"/>
    </xf>
    <xf numFmtId="0" fontId="22" fillId="25" borderId="49" xfId="0" applyFont="1" applyFill="1" applyBorder="1" applyAlignment="1">
      <alignment horizontal="center" vertical="center"/>
    </xf>
    <xf numFmtId="0" fontId="22" fillId="25" borderId="50" xfId="0" applyFont="1" applyFill="1" applyBorder="1" applyAlignment="1">
      <alignment horizontal="center" vertical="center"/>
    </xf>
    <xf numFmtId="0" fontId="22" fillId="0" borderId="48" xfId="0" applyFont="1" applyBorder="1" applyAlignment="1">
      <alignment vertical="center" shrinkToFit="1"/>
    </xf>
    <xf numFmtId="0" fontId="22" fillId="0" borderId="49" xfId="0" applyFont="1" applyBorder="1" applyAlignment="1">
      <alignment shrinkToFit="1"/>
    </xf>
    <xf numFmtId="0" fontId="22" fillId="0" borderId="58" xfId="0" applyFont="1" applyBorder="1" applyAlignment="1">
      <alignment shrinkToFit="1"/>
    </xf>
    <xf numFmtId="0" fontId="22" fillId="25" borderId="59" xfId="0" applyFont="1" applyFill="1" applyBorder="1" applyAlignment="1">
      <alignment horizontal="center" vertical="center"/>
    </xf>
    <xf numFmtId="0" fontId="22" fillId="25" borderId="60" xfId="0" applyFont="1" applyFill="1" applyBorder="1" applyAlignment="1">
      <alignment horizontal="center" vertical="center" wrapText="1"/>
    </xf>
    <xf numFmtId="0" fontId="22" fillId="25" borderId="61" xfId="0" applyFont="1" applyFill="1" applyBorder="1" applyAlignment="1">
      <alignment horizontal="center" vertical="center" wrapText="1"/>
    </xf>
    <xf numFmtId="0" fontId="22" fillId="25" borderId="45" xfId="0" applyFont="1" applyFill="1" applyBorder="1" applyAlignment="1">
      <alignment horizontal="center" vertical="center"/>
    </xf>
    <xf numFmtId="0" fontId="22" fillId="25" borderId="36" xfId="0" applyFont="1" applyFill="1" applyBorder="1" applyAlignment="1">
      <alignment horizontal="center" vertical="center"/>
    </xf>
    <xf numFmtId="0" fontId="22" fillId="25" borderId="62" xfId="0" applyFont="1" applyFill="1" applyBorder="1" applyAlignment="1">
      <alignment horizontal="center" vertical="center"/>
    </xf>
    <xf numFmtId="0" fontId="22" fillId="25" borderId="63" xfId="0" applyFont="1" applyFill="1" applyBorder="1" applyAlignment="1">
      <alignment horizontal="center" vertical="center"/>
    </xf>
    <xf numFmtId="0" fontId="22" fillId="25" borderId="62" xfId="0" applyFont="1" applyFill="1" applyBorder="1" applyAlignment="1">
      <alignment horizontal="center" vertical="center" shrinkToFit="1"/>
    </xf>
    <xf numFmtId="0" fontId="22" fillId="25" borderId="64" xfId="0" applyFont="1" applyFill="1" applyBorder="1" applyAlignment="1">
      <alignment horizontal="center" vertical="center" shrinkToFit="1"/>
    </xf>
    <xf numFmtId="0" fontId="22" fillId="25" borderId="65" xfId="0" applyFont="1" applyFill="1" applyBorder="1" applyAlignment="1">
      <alignment horizontal="center" vertical="center" shrinkToFit="1"/>
    </xf>
    <xf numFmtId="0" fontId="22" fillId="25" borderId="63" xfId="0" applyFont="1" applyFill="1" applyBorder="1" applyAlignment="1">
      <alignment horizontal="center" vertical="center" shrinkToFit="1"/>
    </xf>
    <xf numFmtId="0" fontId="22" fillId="25" borderId="66" xfId="0" applyFont="1" applyFill="1" applyBorder="1" applyAlignment="1">
      <alignment horizontal="center" vertical="center" shrinkToFit="1"/>
    </xf>
    <xf numFmtId="0" fontId="22" fillId="25" borderId="67" xfId="0" applyFont="1" applyFill="1" applyBorder="1" applyAlignment="1">
      <alignment horizontal="center" vertical="center" shrinkToFit="1"/>
    </xf>
    <xf numFmtId="0" fontId="20" fillId="24" borderId="0" xfId="0" applyFont="1" applyFill="1" applyAlignment="1">
      <alignment vertical="center"/>
    </xf>
    <xf numFmtId="49" fontId="21" fillId="24" borderId="48" xfId="0" applyNumberFormat="1" applyFont="1" applyFill="1" applyBorder="1" applyAlignment="1">
      <alignment horizontal="center" vertical="center"/>
    </xf>
    <xf numFmtId="49" fontId="21" fillId="24" borderId="49" xfId="0" applyNumberFormat="1" applyFont="1" applyFill="1" applyBorder="1" applyAlignment="1">
      <alignment horizontal="center" vertical="center"/>
    </xf>
    <xf numFmtId="49" fontId="21" fillId="24" borderId="50" xfId="0" applyNumberFormat="1" applyFont="1" applyFill="1" applyBorder="1" applyAlignment="1">
      <alignment horizontal="center" vertical="center"/>
    </xf>
    <xf numFmtId="49" fontId="21" fillId="24" borderId="25" xfId="0" applyNumberFormat="1" applyFont="1" applyFill="1" applyBorder="1" applyAlignment="1">
      <alignment horizontal="center" vertical="center"/>
    </xf>
    <xf numFmtId="49" fontId="21" fillId="24" borderId="51" xfId="0" applyNumberFormat="1" applyFont="1" applyFill="1" applyBorder="1" applyAlignment="1">
      <alignment horizontal="center" vertical="center"/>
    </xf>
    <xf numFmtId="49" fontId="21" fillId="24" borderId="52" xfId="0" applyNumberFormat="1" applyFont="1" applyFill="1" applyBorder="1" applyAlignment="1">
      <alignment horizontal="center" vertical="center"/>
    </xf>
    <xf numFmtId="49" fontId="21" fillId="24" borderId="53" xfId="0" applyNumberFormat="1" applyFont="1" applyFill="1" applyBorder="1" applyAlignment="1">
      <alignment horizontal="center" vertical="center"/>
    </xf>
    <xf numFmtId="49" fontId="21" fillId="24" borderId="54" xfId="0" applyNumberFormat="1" applyFont="1" applyFill="1" applyBorder="1" applyAlignment="1">
      <alignment horizontal="center" vertical="center" shrinkToFit="1"/>
    </xf>
    <xf numFmtId="49" fontId="21" fillId="24" borderId="55" xfId="0" applyNumberFormat="1" applyFont="1" applyFill="1" applyBorder="1" applyAlignment="1">
      <alignment horizontal="center" vertical="center" shrinkToFit="1"/>
    </xf>
    <xf numFmtId="49" fontId="21" fillId="24" borderId="56" xfId="0" applyNumberFormat="1" applyFont="1" applyFill="1" applyBorder="1" applyAlignment="1">
      <alignment horizontal="center" vertical="center" shrinkToFit="1"/>
    </xf>
    <xf numFmtId="0" fontId="21" fillId="0" borderId="42" xfId="0" applyFont="1" applyBorder="1" applyAlignment="1">
      <alignment horizontal="center" vertical="center" textRotation="255" wrapText="1"/>
    </xf>
    <xf numFmtId="0" fontId="21" fillId="0" borderId="43" xfId="0" applyFont="1" applyBorder="1" applyAlignment="1">
      <alignment horizontal="center" vertical="center" textRotation="255" wrapText="1"/>
    </xf>
    <xf numFmtId="0" fontId="21" fillId="0" borderId="44" xfId="0" applyFont="1" applyBorder="1" applyAlignment="1">
      <alignment horizontal="center" vertical="center" textRotation="255" wrapText="1"/>
    </xf>
    <xf numFmtId="0" fontId="22" fillId="25" borderId="42" xfId="0" applyFont="1" applyFill="1" applyBorder="1" applyAlignment="1">
      <alignment horizontal="center" vertical="center"/>
    </xf>
    <xf numFmtId="0" fontId="22" fillId="25" borderId="44" xfId="0" applyFont="1" applyFill="1" applyBorder="1" applyAlignment="1">
      <alignment horizontal="center" vertical="center"/>
    </xf>
    <xf numFmtId="0" fontId="22" fillId="25" borderId="45" xfId="0" applyFont="1" applyFill="1" applyBorder="1" applyAlignment="1">
      <alignment horizontal="center" vertical="center" wrapText="1"/>
    </xf>
    <xf numFmtId="0" fontId="22" fillId="0" borderId="46" xfId="0" applyFont="1" applyBorder="1" applyAlignment="1">
      <alignment vertical="center" shrinkToFit="1"/>
    </xf>
    <xf numFmtId="0" fontId="22" fillId="0" borderId="47" xfId="0" applyFont="1" applyBorder="1" applyAlignment="1">
      <alignment shrinkToFit="1"/>
    </xf>
    <xf numFmtId="0" fontId="22" fillId="0" borderId="37" xfId="0" applyFont="1" applyBorder="1" applyAlignment="1">
      <alignment shrinkToFit="1"/>
    </xf>
    <xf numFmtId="0" fontId="22" fillId="0" borderId="36" xfId="0" applyFont="1" applyBorder="1" applyAlignment="1">
      <alignment vertical="center" wrapText="1"/>
    </xf>
    <xf numFmtId="0" fontId="22" fillId="0" borderId="38" xfId="0" applyFont="1" applyBorder="1" applyAlignment="1">
      <alignment vertical="center" shrinkToFit="1"/>
    </xf>
    <xf numFmtId="0" fontId="22" fillId="0" borderId="0" xfId="0" applyFont="1" applyAlignment="1">
      <alignment shrinkToFit="1"/>
    </xf>
    <xf numFmtId="0" fontId="22" fillId="0" borderId="39" xfId="0" applyFont="1" applyBorder="1" applyAlignment="1">
      <alignment shrinkToFit="1"/>
    </xf>
    <xf numFmtId="0" fontId="22" fillId="0" borderId="40" xfId="0" applyFont="1" applyBorder="1" applyAlignment="1">
      <alignment vertical="center" wrapText="1" shrinkToFit="1"/>
    </xf>
    <xf numFmtId="0" fontId="22" fillId="0" borderId="23" xfId="0" applyFont="1" applyBorder="1" applyAlignment="1">
      <alignment vertical="center"/>
    </xf>
    <xf numFmtId="0" fontId="32" fillId="24" borderId="0" xfId="42" applyFont="1" applyFill="1" applyAlignment="1">
      <alignment vertical="center"/>
    </xf>
    <xf numFmtId="49" fontId="29" fillId="24" borderId="48" xfId="42" applyNumberFormat="1" applyFont="1" applyFill="1" applyBorder="1" applyAlignment="1">
      <alignment horizontal="center" vertical="center"/>
    </xf>
    <xf numFmtId="49" fontId="29" fillId="24" borderId="49" xfId="42" applyNumberFormat="1" applyFont="1" applyFill="1" applyBorder="1" applyAlignment="1">
      <alignment horizontal="center" vertical="center"/>
    </xf>
    <xf numFmtId="49" fontId="29" fillId="24" borderId="50" xfId="42" applyNumberFormat="1" applyFont="1" applyFill="1" applyBorder="1" applyAlignment="1">
      <alignment horizontal="center" vertical="center"/>
    </xf>
    <xf numFmtId="49" fontId="29" fillId="24" borderId="25" xfId="42" applyNumberFormat="1" applyFont="1" applyFill="1" applyBorder="1" applyAlignment="1">
      <alignment horizontal="center" vertical="center"/>
    </xf>
    <xf numFmtId="49" fontId="29" fillId="24" borderId="51" xfId="42" applyNumberFormat="1" applyFont="1" applyFill="1" applyBorder="1" applyAlignment="1">
      <alignment horizontal="center" vertical="center"/>
    </xf>
    <xf numFmtId="49" fontId="29" fillId="24" borderId="52" xfId="42" applyNumberFormat="1" applyFont="1" applyFill="1" applyBorder="1" applyAlignment="1">
      <alignment horizontal="center" vertical="center"/>
    </xf>
    <xf numFmtId="49" fontId="29" fillId="24" borderId="53" xfId="42" applyNumberFormat="1" applyFont="1" applyFill="1" applyBorder="1" applyAlignment="1">
      <alignment horizontal="center" vertical="center"/>
    </xf>
    <xf numFmtId="49" fontId="29" fillId="24" borderId="54" xfId="42" applyNumberFormat="1" applyFont="1" applyFill="1" applyBorder="1" applyAlignment="1">
      <alignment horizontal="center" vertical="center" shrinkToFit="1"/>
    </xf>
    <xf numFmtId="49" fontId="29" fillId="24" borderId="55" xfId="42" applyNumberFormat="1" applyFont="1" applyFill="1" applyBorder="1" applyAlignment="1">
      <alignment horizontal="center" vertical="center" shrinkToFit="1"/>
    </xf>
    <xf numFmtId="49" fontId="29" fillId="24" borderId="56" xfId="42" applyNumberFormat="1" applyFont="1" applyFill="1" applyBorder="1" applyAlignment="1">
      <alignment horizontal="center" vertical="center" shrinkToFit="1"/>
    </xf>
    <xf numFmtId="0" fontId="27" fillId="25" borderId="49" xfId="42" applyFont="1" applyFill="1" applyBorder="1" applyAlignment="1">
      <alignment horizontal="center" vertical="center"/>
    </xf>
    <xf numFmtId="0" fontId="27" fillId="25" borderId="59" xfId="42" applyFont="1" applyFill="1" applyBorder="1" applyAlignment="1">
      <alignment horizontal="center" vertical="center"/>
    </xf>
    <xf numFmtId="0" fontId="27" fillId="25" borderId="57" xfId="42" applyFont="1" applyFill="1" applyBorder="1" applyAlignment="1">
      <alignment horizontal="center" vertical="center"/>
    </xf>
    <xf numFmtId="0" fontId="27" fillId="25" borderId="50" xfId="42" applyFont="1" applyFill="1" applyBorder="1" applyAlignment="1">
      <alignment horizontal="center" vertical="center"/>
    </xf>
    <xf numFmtId="0" fontId="27" fillId="0" borderId="48" xfId="42" applyFont="1" applyBorder="1" applyAlignment="1">
      <alignment vertical="center" shrinkToFit="1"/>
    </xf>
    <xf numFmtId="0" fontId="27" fillId="0" borderId="49" xfId="42" applyFont="1" applyBorder="1" applyAlignment="1">
      <alignment shrinkToFit="1"/>
    </xf>
    <xf numFmtId="0" fontId="27" fillId="0" borderId="58" xfId="42" applyFont="1" applyBorder="1" applyAlignment="1">
      <alignment shrinkToFit="1"/>
    </xf>
    <xf numFmtId="0" fontId="27" fillId="0" borderId="40" xfId="42" applyFont="1" applyBorder="1" applyAlignment="1">
      <alignment vertical="center" shrinkToFit="1"/>
    </xf>
    <xf numFmtId="0" fontId="27" fillId="0" borderId="41" xfId="42" applyFont="1" applyBorder="1" applyAlignment="1">
      <alignment shrinkToFit="1"/>
    </xf>
    <xf numFmtId="0" fontId="27" fillId="0" borderId="33" xfId="42" applyFont="1" applyBorder="1" applyAlignment="1">
      <alignment shrinkToFit="1"/>
    </xf>
    <xf numFmtId="0" fontId="27" fillId="25" borderId="45" xfId="42" applyFont="1" applyFill="1" applyBorder="1" applyAlignment="1">
      <alignment horizontal="center" vertical="center"/>
    </xf>
    <xf numFmtId="0" fontId="27" fillId="25" borderId="36" xfId="42" applyFont="1" applyFill="1" applyBorder="1" applyAlignment="1">
      <alignment horizontal="center" vertical="center"/>
    </xf>
    <xf numFmtId="0" fontId="27" fillId="25" borderId="62" xfId="42" applyFont="1" applyFill="1" applyBorder="1" applyAlignment="1">
      <alignment horizontal="center" vertical="center"/>
    </xf>
    <xf numFmtId="0" fontId="27" fillId="25" borderId="63" xfId="42" applyFont="1" applyFill="1" applyBorder="1" applyAlignment="1">
      <alignment horizontal="center" vertical="center"/>
    </xf>
    <xf numFmtId="0" fontId="27" fillId="25" borderId="60" xfId="42" applyFont="1" applyFill="1" applyBorder="1" applyAlignment="1">
      <alignment horizontal="center" vertical="center" wrapText="1"/>
    </xf>
    <xf numFmtId="0" fontId="27" fillId="25" borderId="61" xfId="42" applyFont="1" applyFill="1" applyBorder="1" applyAlignment="1">
      <alignment horizontal="center" vertical="center" wrapText="1"/>
    </xf>
    <xf numFmtId="0" fontId="27" fillId="0" borderId="38" xfId="42" applyFont="1" applyBorder="1" applyAlignment="1">
      <alignment vertical="center" shrinkToFit="1"/>
    </xf>
    <xf numFmtId="0" fontId="27" fillId="0" borderId="0" xfId="42" applyFont="1" applyAlignment="1">
      <alignment shrinkToFit="1"/>
    </xf>
    <xf numFmtId="0" fontId="27" fillId="0" borderId="39" xfId="42" applyFont="1" applyBorder="1" applyAlignment="1">
      <alignment shrinkToFit="1"/>
    </xf>
    <xf numFmtId="0" fontId="27" fillId="0" borderId="40" xfId="42" applyFont="1" applyBorder="1" applyAlignment="1">
      <alignment vertical="center" wrapText="1" shrinkToFit="1"/>
    </xf>
    <xf numFmtId="0" fontId="27" fillId="0" borderId="46" xfId="42" applyFont="1" applyBorder="1" applyAlignment="1">
      <alignment vertical="center" shrinkToFit="1"/>
    </xf>
    <xf numFmtId="0" fontId="27" fillId="0" borderId="47" xfId="42" applyFont="1" applyBorder="1" applyAlignment="1">
      <alignment shrinkToFit="1"/>
    </xf>
    <xf numFmtId="0" fontId="27" fillId="0" borderId="37" xfId="42" applyFont="1" applyBorder="1" applyAlignment="1">
      <alignment shrinkToFit="1"/>
    </xf>
    <xf numFmtId="0" fontId="27" fillId="0" borderId="23" xfId="42" applyFont="1" applyBorder="1" applyAlignment="1">
      <alignment vertical="center"/>
    </xf>
    <xf numFmtId="0" fontId="27" fillId="0" borderId="36" xfId="42" applyFont="1" applyBorder="1" applyAlignment="1">
      <alignment vertical="center" wrapText="1"/>
    </xf>
    <xf numFmtId="0" fontId="27" fillId="25" borderId="42" xfId="42" applyFont="1" applyFill="1" applyBorder="1" applyAlignment="1">
      <alignment horizontal="center" vertical="center"/>
    </xf>
    <xf numFmtId="0" fontId="27" fillId="25" borderId="44" xfId="42" applyFont="1" applyFill="1" applyBorder="1" applyAlignment="1">
      <alignment horizontal="center" vertical="center"/>
    </xf>
    <xf numFmtId="0" fontId="27" fillId="25" borderId="45" xfId="42" applyFont="1" applyFill="1" applyBorder="1" applyAlignment="1">
      <alignment horizontal="center" vertical="center" wrapText="1"/>
    </xf>
    <xf numFmtId="0" fontId="27" fillId="25" borderId="62" xfId="42" applyFont="1" applyFill="1" applyBorder="1" applyAlignment="1">
      <alignment horizontal="center" vertical="center" shrinkToFit="1"/>
    </xf>
    <xf numFmtId="0" fontId="27" fillId="25" borderId="64" xfId="42" applyFont="1" applyFill="1" applyBorder="1" applyAlignment="1">
      <alignment horizontal="center" vertical="center" shrinkToFit="1"/>
    </xf>
    <xf numFmtId="0" fontId="27" fillId="25" borderId="65" xfId="42" applyFont="1" applyFill="1" applyBorder="1" applyAlignment="1">
      <alignment horizontal="center" vertical="center" shrinkToFit="1"/>
    </xf>
    <xf numFmtId="0" fontId="27" fillId="25" borderId="63" xfId="42" applyFont="1" applyFill="1" applyBorder="1" applyAlignment="1">
      <alignment horizontal="center" vertical="center" shrinkToFit="1"/>
    </xf>
    <xf numFmtId="0" fontId="27" fillId="25" borderId="66" xfId="42" applyFont="1" applyFill="1" applyBorder="1" applyAlignment="1">
      <alignment horizontal="center" vertical="center" shrinkToFit="1"/>
    </xf>
    <xf numFmtId="0" fontId="27" fillId="25" borderId="67" xfId="42" applyFont="1" applyFill="1" applyBorder="1" applyAlignment="1">
      <alignment horizontal="center" vertical="center" shrinkToFit="1"/>
    </xf>
    <xf numFmtId="0" fontId="29" fillId="0" borderId="42" xfId="42" applyFont="1" applyBorder="1" applyAlignment="1">
      <alignment horizontal="center" vertical="center" textRotation="255" wrapText="1"/>
    </xf>
    <xf numFmtId="0" fontId="29" fillId="0" borderId="43" xfId="42" applyFont="1" applyBorder="1" applyAlignment="1">
      <alignment horizontal="center" vertical="center" textRotation="255" wrapText="1"/>
    </xf>
    <xf numFmtId="0" fontId="29" fillId="0" borderId="44" xfId="42" applyFont="1" applyBorder="1" applyAlignment="1">
      <alignment horizontal="center" vertical="center" textRotation="255" wrapText="1"/>
    </xf>
    <xf numFmtId="0" fontId="23" fillId="0" borderId="35" xfId="0" applyFont="1" applyBorder="1" applyAlignment="1" applyProtection="1">
      <alignment horizontal="right" vertical="center" shrinkToFit="1"/>
      <protection locked="0"/>
    </xf>
    <xf numFmtId="0" fontId="23" fillId="0" borderId="70" xfId="0" applyFont="1" applyBorder="1" applyAlignment="1" applyProtection="1">
      <alignment horizontal="right" vertical="center" shrinkToFit="1"/>
      <protection locked="0"/>
    </xf>
    <xf numFmtId="0" fontId="33" fillId="24" borderId="0" xfId="0" applyFont="1" applyFill="1" applyAlignment="1">
      <alignment horizontal="left"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2" xr:uid="{6D1273A5-CC13-4C50-B7C9-C44ECB4B39B2}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123825</xdr:colOff>
      <xdr:row>1</xdr:row>
      <xdr:rowOff>171451</xdr:rowOff>
    </xdr:from>
    <xdr:to>
      <xdr:col>8</xdr:col>
      <xdr:colOff>38100</xdr:colOff>
      <xdr:row>5</xdr:row>
      <xdr:rowOff>161926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FFE57D0-41AE-408A-A9AE-7702B770C325}"/>
            </a:ext>
          </a:extLst>
        </xdr:cNvPr>
        <xdr:cNvSpPr txBox="1"/>
      </xdr:nvSpPr>
      <xdr:spPr>
        <a:xfrm>
          <a:off x="3209925" y="331471"/>
          <a:ext cx="1765935" cy="66865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令和５年度廃止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77E48-222E-454D-991B-D22B557C02D0}">
  <sheetPr>
    <tabColor rgb="FF00B050"/>
    <pageSetUpPr fitToPage="1"/>
  </sheetPr>
  <dimension ref="A1:P36"/>
  <sheetViews>
    <sheetView tabSelected="1" zoomScale="70" zoomScaleNormal="70" zoomScaleSheetLayoutView="90" workbookViewId="0">
      <selection activeCell="F2" sqref="F2"/>
    </sheetView>
  </sheetViews>
  <sheetFormatPr defaultColWidth="9" defaultRowHeight="13.2" x14ac:dyDescent="0.2"/>
  <cols>
    <col min="1" max="16" width="9.109375" customWidth="1"/>
  </cols>
  <sheetData>
    <row r="1" spans="1:16" ht="14.4" x14ac:dyDescent="0.2">
      <c r="A1" s="141" t="s">
        <v>78</v>
      </c>
      <c r="B1" s="141"/>
      <c r="C1" s="141"/>
      <c r="D1" s="141"/>
      <c r="E1" s="14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8" thickBot="1" x14ac:dyDescent="0.25">
      <c r="A2" s="1"/>
      <c r="B2" s="2"/>
      <c r="C2" s="3"/>
      <c r="D2" s="3"/>
      <c r="E2" s="3"/>
      <c r="F2" s="1"/>
      <c r="G2" s="4"/>
      <c r="H2" s="1"/>
      <c r="I2" s="1"/>
      <c r="J2" s="1"/>
      <c r="K2" s="1"/>
      <c r="L2" s="1"/>
      <c r="M2" s="1"/>
      <c r="N2" s="1"/>
      <c r="O2" s="1"/>
      <c r="P2" s="1"/>
    </row>
    <row r="3" spans="1:16" x14ac:dyDescent="0.2">
      <c r="A3" s="5" t="s">
        <v>50</v>
      </c>
      <c r="B3" s="142" t="s">
        <v>86</v>
      </c>
      <c r="C3" s="143"/>
      <c r="D3" s="143"/>
      <c r="E3" s="144"/>
      <c r="F3" s="1"/>
      <c r="G3" s="44"/>
      <c r="H3" s="1"/>
      <c r="I3" s="1"/>
      <c r="J3" s="1"/>
      <c r="K3" s="1"/>
      <c r="L3" s="1"/>
      <c r="M3" s="1"/>
      <c r="N3" s="1"/>
      <c r="O3" s="1"/>
      <c r="P3" s="1"/>
    </row>
    <row r="4" spans="1:16" x14ac:dyDescent="0.2">
      <c r="A4" s="6" t="s">
        <v>51</v>
      </c>
      <c r="B4" s="145" t="s">
        <v>85</v>
      </c>
      <c r="C4" s="146"/>
      <c r="D4" s="146"/>
      <c r="E4" s="147"/>
      <c r="F4" s="1"/>
      <c r="G4" s="44"/>
      <c r="H4" s="1"/>
      <c r="I4" s="1"/>
      <c r="J4" s="1"/>
      <c r="K4" s="1"/>
      <c r="L4" s="1"/>
      <c r="M4" s="1"/>
      <c r="N4" s="1"/>
      <c r="O4" s="1"/>
      <c r="P4" s="1"/>
    </row>
    <row r="5" spans="1:16" x14ac:dyDescent="0.2">
      <c r="A5" s="6" t="s">
        <v>52</v>
      </c>
      <c r="B5" s="148" t="s">
        <v>84</v>
      </c>
      <c r="C5" s="146"/>
      <c r="D5" s="146"/>
      <c r="E5" s="147"/>
      <c r="F5" s="1"/>
      <c r="G5" s="4"/>
      <c r="H5" s="36"/>
      <c r="I5" s="1"/>
      <c r="J5" s="1"/>
      <c r="K5" s="1"/>
      <c r="L5" s="1"/>
      <c r="M5" s="1"/>
      <c r="N5" s="1"/>
      <c r="O5" s="1"/>
      <c r="P5" s="1"/>
    </row>
    <row r="6" spans="1:16" ht="13.8" thickBot="1" x14ac:dyDescent="0.25">
      <c r="A6" s="7" t="s">
        <v>53</v>
      </c>
      <c r="B6" s="149" t="s">
        <v>83</v>
      </c>
      <c r="C6" s="150"/>
      <c r="D6" s="150"/>
      <c r="E6" s="151"/>
      <c r="F6" s="1"/>
      <c r="G6" s="4"/>
      <c r="H6" s="1"/>
      <c r="I6" s="1"/>
      <c r="J6" s="1"/>
      <c r="K6" s="1"/>
      <c r="L6" s="1"/>
      <c r="M6" s="1"/>
      <c r="N6" s="1"/>
      <c r="O6" s="1"/>
      <c r="P6" s="1"/>
    </row>
    <row r="7" spans="1:16" ht="13.8" thickBot="1" x14ac:dyDescent="0.25">
      <c r="A7" s="1"/>
      <c r="B7" s="2"/>
      <c r="C7" s="3"/>
      <c r="D7" s="3"/>
      <c r="E7" s="3"/>
      <c r="F7" s="1"/>
      <c r="G7" s="4"/>
      <c r="H7" s="1"/>
      <c r="I7" s="1"/>
      <c r="J7" s="1"/>
      <c r="K7" s="1"/>
      <c r="L7" s="1"/>
      <c r="M7" s="1"/>
      <c r="N7" s="1"/>
      <c r="O7" s="1"/>
      <c r="P7" s="1"/>
    </row>
    <row r="8" spans="1:16" ht="13.5" customHeight="1" x14ac:dyDescent="0.2">
      <c r="A8" s="155" t="s">
        <v>54</v>
      </c>
      <c r="B8" s="157" t="s">
        <v>55</v>
      </c>
      <c r="C8" s="135" t="s">
        <v>0</v>
      </c>
      <c r="D8" s="136"/>
      <c r="E8" s="137"/>
      <c r="F8" s="131" t="s">
        <v>1</v>
      </c>
      <c r="G8" s="133" t="s">
        <v>56</v>
      </c>
      <c r="H8" s="129" t="s">
        <v>70</v>
      </c>
      <c r="I8" s="123" t="s">
        <v>71</v>
      </c>
      <c r="J8" s="123"/>
      <c r="K8" s="123"/>
      <c r="L8" s="128"/>
      <c r="M8" s="122" t="s">
        <v>72</v>
      </c>
      <c r="N8" s="123"/>
      <c r="O8" s="123"/>
      <c r="P8" s="124"/>
    </row>
    <row r="9" spans="1:16" ht="22.2" thickBot="1" x14ac:dyDescent="0.25">
      <c r="A9" s="156"/>
      <c r="B9" s="132"/>
      <c r="C9" s="138"/>
      <c r="D9" s="139"/>
      <c r="E9" s="140"/>
      <c r="F9" s="132"/>
      <c r="G9" s="134"/>
      <c r="H9" s="130"/>
      <c r="I9" s="8" t="s">
        <v>2</v>
      </c>
      <c r="J9" s="9" t="s">
        <v>3</v>
      </c>
      <c r="K9" s="9" t="s">
        <v>4</v>
      </c>
      <c r="L9" s="10" t="s">
        <v>57</v>
      </c>
      <c r="M9" s="11" t="s">
        <v>2</v>
      </c>
      <c r="N9" s="9" t="s">
        <v>3</v>
      </c>
      <c r="O9" s="9" t="s">
        <v>4</v>
      </c>
      <c r="P9" s="12" t="s">
        <v>57</v>
      </c>
    </row>
    <row r="10" spans="1:16" ht="45" customHeight="1" x14ac:dyDescent="0.2">
      <c r="A10" s="152" t="s">
        <v>58</v>
      </c>
      <c r="B10" s="37" t="s">
        <v>59</v>
      </c>
      <c r="C10" s="125" t="s">
        <v>5</v>
      </c>
      <c r="D10" s="126"/>
      <c r="E10" s="127"/>
      <c r="F10" s="38" t="s">
        <v>79</v>
      </c>
      <c r="G10" s="35" t="s">
        <v>69</v>
      </c>
      <c r="H10" s="16">
        <v>2.9999999999999997E-4</v>
      </c>
      <c r="I10" s="55" t="s">
        <v>81</v>
      </c>
      <c r="J10" s="16" t="s">
        <v>81</v>
      </c>
      <c r="K10" s="16" t="s">
        <v>81</v>
      </c>
      <c r="L10" s="17">
        <v>2</v>
      </c>
      <c r="M10" s="15" t="s">
        <v>82</v>
      </c>
      <c r="N10" s="16" t="s">
        <v>82</v>
      </c>
      <c r="O10" s="16" t="s">
        <v>81</v>
      </c>
      <c r="P10" s="18">
        <v>1</v>
      </c>
    </row>
    <row r="11" spans="1:16" ht="45" customHeight="1" x14ac:dyDescent="0.2">
      <c r="A11" s="153"/>
      <c r="B11" s="39" t="s">
        <v>60</v>
      </c>
      <c r="C11" s="119" t="s">
        <v>6</v>
      </c>
      <c r="D11" s="120"/>
      <c r="E11" s="121"/>
      <c r="F11" s="26" t="s">
        <v>79</v>
      </c>
      <c r="G11" s="31">
        <v>2E-3</v>
      </c>
      <c r="H11" s="20">
        <v>1E-4</v>
      </c>
      <c r="I11" s="19" t="s">
        <v>81</v>
      </c>
      <c r="J11" s="20" t="s">
        <v>81</v>
      </c>
      <c r="K11" s="20" t="s">
        <v>81</v>
      </c>
      <c r="L11" s="21">
        <v>2</v>
      </c>
      <c r="M11" s="19" t="s">
        <v>82</v>
      </c>
      <c r="N11" s="20" t="s">
        <v>82</v>
      </c>
      <c r="O11" s="20" t="s">
        <v>81</v>
      </c>
      <c r="P11" s="22">
        <v>1</v>
      </c>
    </row>
    <row r="12" spans="1:16" ht="45" customHeight="1" x14ac:dyDescent="0.2">
      <c r="A12" s="153"/>
      <c r="B12" s="39" t="s">
        <v>7</v>
      </c>
      <c r="C12" s="119" t="s">
        <v>8</v>
      </c>
      <c r="D12" s="120"/>
      <c r="E12" s="121"/>
      <c r="F12" s="26" t="s">
        <v>79</v>
      </c>
      <c r="G12" s="31" t="s">
        <v>69</v>
      </c>
      <c r="H12" s="19">
        <v>1E-3</v>
      </c>
      <c r="I12" s="19" t="s">
        <v>81</v>
      </c>
      <c r="J12" s="20" t="s">
        <v>81</v>
      </c>
      <c r="K12" s="20" t="s">
        <v>81</v>
      </c>
      <c r="L12" s="21">
        <v>2</v>
      </c>
      <c r="M12" s="19" t="s">
        <v>82</v>
      </c>
      <c r="N12" s="20" t="s">
        <v>82</v>
      </c>
      <c r="O12" s="20" t="s">
        <v>81</v>
      </c>
      <c r="P12" s="22">
        <v>1</v>
      </c>
    </row>
    <row r="13" spans="1:16" ht="45" customHeight="1" x14ac:dyDescent="0.2">
      <c r="A13" s="153"/>
      <c r="B13" s="39" t="s">
        <v>9</v>
      </c>
      <c r="C13" s="119" t="s">
        <v>10</v>
      </c>
      <c r="D13" s="120"/>
      <c r="E13" s="121"/>
      <c r="F13" s="26" t="s">
        <v>79</v>
      </c>
      <c r="G13" s="31">
        <v>4.0000000000000001E-3</v>
      </c>
      <c r="H13" s="19">
        <v>4.0000000000000002E-4</v>
      </c>
      <c r="I13" s="19" t="s">
        <v>81</v>
      </c>
      <c r="J13" s="20" t="s">
        <v>81</v>
      </c>
      <c r="K13" s="20" t="s">
        <v>81</v>
      </c>
      <c r="L13" s="21">
        <v>4</v>
      </c>
      <c r="M13" s="19" t="s">
        <v>82</v>
      </c>
      <c r="N13" s="20" t="s">
        <v>82</v>
      </c>
      <c r="O13" s="20" t="s">
        <v>81</v>
      </c>
      <c r="P13" s="22">
        <v>1</v>
      </c>
    </row>
    <row r="14" spans="1:16" ht="45" customHeight="1" x14ac:dyDescent="0.2">
      <c r="A14" s="153"/>
      <c r="B14" s="39" t="s">
        <v>11</v>
      </c>
      <c r="C14" s="119" t="s">
        <v>12</v>
      </c>
      <c r="D14" s="120"/>
      <c r="E14" s="121"/>
      <c r="F14" s="26" t="s">
        <v>79</v>
      </c>
      <c r="G14" s="31" t="s">
        <v>61</v>
      </c>
      <c r="H14" s="19">
        <v>0.02</v>
      </c>
      <c r="I14" s="19" t="s">
        <v>81</v>
      </c>
      <c r="J14" s="20" t="s">
        <v>81</v>
      </c>
      <c r="K14" s="20" t="s">
        <v>81</v>
      </c>
      <c r="L14" s="21">
        <v>4</v>
      </c>
      <c r="M14" s="19" t="s">
        <v>82</v>
      </c>
      <c r="N14" s="20" t="s">
        <v>82</v>
      </c>
      <c r="O14" s="20" t="s">
        <v>81</v>
      </c>
      <c r="P14" s="22">
        <v>1</v>
      </c>
    </row>
    <row r="15" spans="1:16" ht="45" customHeight="1" x14ac:dyDescent="0.2">
      <c r="A15" s="153"/>
      <c r="B15" s="39" t="s">
        <v>13</v>
      </c>
      <c r="C15" s="119" t="s">
        <v>74</v>
      </c>
      <c r="D15" s="120"/>
      <c r="E15" s="121"/>
      <c r="F15" s="26" t="s">
        <v>79</v>
      </c>
      <c r="G15" s="31" t="s">
        <v>75</v>
      </c>
      <c r="H15" s="19">
        <v>8.0000000000000002E-3</v>
      </c>
      <c r="I15" s="19" t="s">
        <v>81</v>
      </c>
      <c r="J15" s="20" t="s">
        <v>81</v>
      </c>
      <c r="K15" s="20" t="s">
        <v>81</v>
      </c>
      <c r="L15" s="21">
        <v>2</v>
      </c>
      <c r="M15" s="19" t="s">
        <v>82</v>
      </c>
      <c r="N15" s="20" t="s">
        <v>82</v>
      </c>
      <c r="O15" s="20" t="s">
        <v>81</v>
      </c>
      <c r="P15" s="22">
        <v>1</v>
      </c>
    </row>
    <row r="16" spans="1:16" ht="45" customHeight="1" x14ac:dyDescent="0.2">
      <c r="A16" s="153"/>
      <c r="B16" s="39" t="s">
        <v>14</v>
      </c>
      <c r="C16" s="119" t="s">
        <v>15</v>
      </c>
      <c r="D16" s="120"/>
      <c r="E16" s="121"/>
      <c r="F16" s="26" t="s">
        <v>79</v>
      </c>
      <c r="G16" s="31">
        <v>0.6</v>
      </c>
      <c r="H16" s="13" t="s">
        <v>82</v>
      </c>
      <c r="I16" s="19" t="s">
        <v>82</v>
      </c>
      <c r="J16" s="20" t="s">
        <v>82</v>
      </c>
      <c r="K16" s="20" t="s">
        <v>82</v>
      </c>
      <c r="L16" s="21" t="s">
        <v>82</v>
      </c>
      <c r="M16" s="19" t="s">
        <v>82</v>
      </c>
      <c r="N16" s="20" t="s">
        <v>82</v>
      </c>
      <c r="O16" s="20" t="s">
        <v>82</v>
      </c>
      <c r="P16" s="22" t="s">
        <v>82</v>
      </c>
    </row>
    <row r="17" spans="1:16" ht="45" customHeight="1" x14ac:dyDescent="0.2">
      <c r="A17" s="153"/>
      <c r="B17" s="39" t="s">
        <v>16</v>
      </c>
      <c r="C17" s="119" t="s">
        <v>17</v>
      </c>
      <c r="D17" s="120"/>
      <c r="E17" s="121"/>
      <c r="F17" s="26" t="s">
        <v>79</v>
      </c>
      <c r="G17" s="31">
        <v>0.6</v>
      </c>
      <c r="H17" s="13" t="s">
        <v>82</v>
      </c>
      <c r="I17" s="19" t="s">
        <v>82</v>
      </c>
      <c r="J17" s="20" t="s">
        <v>82</v>
      </c>
      <c r="K17" s="20" t="s">
        <v>82</v>
      </c>
      <c r="L17" s="21" t="s">
        <v>82</v>
      </c>
      <c r="M17" s="19" t="s">
        <v>82</v>
      </c>
      <c r="N17" s="20" t="s">
        <v>82</v>
      </c>
      <c r="O17" s="20" t="s">
        <v>82</v>
      </c>
      <c r="P17" s="22" t="s">
        <v>82</v>
      </c>
    </row>
    <row r="18" spans="1:16" ht="45" customHeight="1" x14ac:dyDescent="0.2">
      <c r="A18" s="153"/>
      <c r="B18" s="39" t="s">
        <v>18</v>
      </c>
      <c r="C18" s="119" t="s">
        <v>19</v>
      </c>
      <c r="D18" s="120"/>
      <c r="E18" s="121"/>
      <c r="F18" s="26" t="s">
        <v>79</v>
      </c>
      <c r="G18" s="31" t="s">
        <v>68</v>
      </c>
      <c r="H18" s="13">
        <v>1E-3</v>
      </c>
      <c r="I18" s="19" t="s">
        <v>82</v>
      </c>
      <c r="J18" s="20" t="s">
        <v>82</v>
      </c>
      <c r="K18" s="20" t="s">
        <v>82</v>
      </c>
      <c r="L18" s="21" t="s">
        <v>82</v>
      </c>
      <c r="M18" s="19" t="s">
        <v>81</v>
      </c>
      <c r="N18" s="20" t="s">
        <v>81</v>
      </c>
      <c r="O18" s="20" t="s">
        <v>81</v>
      </c>
      <c r="P18" s="22">
        <v>2</v>
      </c>
    </row>
    <row r="19" spans="1:16" ht="45" customHeight="1" x14ac:dyDescent="0.2">
      <c r="A19" s="153"/>
      <c r="B19" s="39" t="s">
        <v>20</v>
      </c>
      <c r="C19" s="119" t="s">
        <v>21</v>
      </c>
      <c r="D19" s="120"/>
      <c r="E19" s="121"/>
      <c r="F19" s="26" t="s">
        <v>79</v>
      </c>
      <c r="G19" s="31" t="s">
        <v>69</v>
      </c>
      <c r="H19" s="13">
        <v>2E-3</v>
      </c>
      <c r="I19" s="19" t="s">
        <v>82</v>
      </c>
      <c r="J19" s="20" t="s">
        <v>82</v>
      </c>
      <c r="K19" s="20" t="s">
        <v>82</v>
      </c>
      <c r="L19" s="21" t="s">
        <v>82</v>
      </c>
      <c r="M19" s="19" t="s">
        <v>81</v>
      </c>
      <c r="N19" s="20" t="s">
        <v>81</v>
      </c>
      <c r="O19" s="20" t="s">
        <v>81</v>
      </c>
      <c r="P19" s="22">
        <v>2</v>
      </c>
    </row>
    <row r="20" spans="1:16" ht="45" customHeight="1" x14ac:dyDescent="0.2">
      <c r="A20" s="153"/>
      <c r="B20" s="39" t="s">
        <v>22</v>
      </c>
      <c r="C20" s="119" t="s">
        <v>23</v>
      </c>
      <c r="D20" s="120"/>
      <c r="E20" s="121"/>
      <c r="F20" s="26" t="s">
        <v>62</v>
      </c>
      <c r="G20" s="31">
        <v>1</v>
      </c>
      <c r="H20" s="13" t="s">
        <v>82</v>
      </c>
      <c r="I20" s="19" t="s">
        <v>82</v>
      </c>
      <c r="J20" s="20" t="s">
        <v>82</v>
      </c>
      <c r="K20" s="20" t="s">
        <v>82</v>
      </c>
      <c r="L20" s="21" t="s">
        <v>82</v>
      </c>
      <c r="M20" s="19" t="s">
        <v>82</v>
      </c>
      <c r="N20" s="20" t="s">
        <v>82</v>
      </c>
      <c r="O20" s="20" t="s">
        <v>82</v>
      </c>
      <c r="P20" s="22" t="s">
        <v>82</v>
      </c>
    </row>
    <row r="21" spans="1:16" ht="45" customHeight="1" x14ac:dyDescent="0.2">
      <c r="A21" s="153"/>
      <c r="B21" s="39" t="s">
        <v>24</v>
      </c>
      <c r="C21" s="119" t="s">
        <v>25</v>
      </c>
      <c r="D21" s="120"/>
      <c r="E21" s="121"/>
      <c r="F21" s="26" t="s">
        <v>79</v>
      </c>
      <c r="G21" s="31">
        <v>1</v>
      </c>
      <c r="H21" s="13">
        <v>0.1</v>
      </c>
      <c r="I21" s="19" t="s">
        <v>82</v>
      </c>
      <c r="J21" s="20" t="s">
        <v>82</v>
      </c>
      <c r="K21" s="20" t="s">
        <v>82</v>
      </c>
      <c r="L21" s="21" t="s">
        <v>82</v>
      </c>
      <c r="M21" s="19">
        <v>0.5</v>
      </c>
      <c r="N21" s="20">
        <v>0.3</v>
      </c>
      <c r="O21" s="20">
        <v>0.4</v>
      </c>
      <c r="P21" s="22">
        <v>12</v>
      </c>
    </row>
    <row r="22" spans="1:16" ht="45" customHeight="1" x14ac:dyDescent="0.2">
      <c r="A22" s="153"/>
      <c r="B22" s="39" t="s">
        <v>26</v>
      </c>
      <c r="C22" s="119" t="s">
        <v>27</v>
      </c>
      <c r="D22" s="120"/>
      <c r="E22" s="121"/>
      <c r="F22" s="26" t="s">
        <v>79</v>
      </c>
      <c r="G22" s="31">
        <v>100</v>
      </c>
      <c r="H22" s="13" t="s">
        <v>82</v>
      </c>
      <c r="I22" s="19">
        <v>106</v>
      </c>
      <c r="J22" s="20">
        <v>101</v>
      </c>
      <c r="K22" s="20">
        <v>104</v>
      </c>
      <c r="L22" s="21">
        <v>4</v>
      </c>
      <c r="M22" s="19">
        <v>110</v>
      </c>
      <c r="N22" s="20">
        <v>104</v>
      </c>
      <c r="O22" s="20">
        <v>108</v>
      </c>
      <c r="P22" s="22">
        <v>4</v>
      </c>
    </row>
    <row r="23" spans="1:16" ht="45" customHeight="1" x14ac:dyDescent="0.2">
      <c r="A23" s="153"/>
      <c r="B23" s="39" t="s">
        <v>28</v>
      </c>
      <c r="C23" s="119" t="s">
        <v>29</v>
      </c>
      <c r="D23" s="120"/>
      <c r="E23" s="121"/>
      <c r="F23" s="26" t="s">
        <v>79</v>
      </c>
      <c r="G23" s="31">
        <v>0.01</v>
      </c>
      <c r="H23" s="13">
        <v>1E-3</v>
      </c>
      <c r="I23" s="29" t="s">
        <v>81</v>
      </c>
      <c r="J23" s="25" t="s">
        <v>81</v>
      </c>
      <c r="K23" s="25" t="s">
        <v>81</v>
      </c>
      <c r="L23" s="21">
        <v>4</v>
      </c>
      <c r="M23" s="19" t="s">
        <v>82</v>
      </c>
      <c r="N23" s="20" t="s">
        <v>82</v>
      </c>
      <c r="O23" s="20" t="s">
        <v>81</v>
      </c>
      <c r="P23" s="22">
        <v>1</v>
      </c>
    </row>
    <row r="24" spans="1:16" ht="45" customHeight="1" x14ac:dyDescent="0.2">
      <c r="A24" s="153"/>
      <c r="B24" s="39" t="s">
        <v>30</v>
      </c>
      <c r="C24" s="119" t="s">
        <v>31</v>
      </c>
      <c r="D24" s="120"/>
      <c r="E24" s="121"/>
      <c r="F24" s="26" t="s">
        <v>79</v>
      </c>
      <c r="G24" s="31">
        <v>20</v>
      </c>
      <c r="H24" s="24">
        <v>2</v>
      </c>
      <c r="I24" s="29">
        <v>19</v>
      </c>
      <c r="J24" s="25">
        <v>10</v>
      </c>
      <c r="K24" s="25">
        <v>14.5</v>
      </c>
      <c r="L24" s="21">
        <v>2</v>
      </c>
      <c r="M24" s="29">
        <v>13</v>
      </c>
      <c r="N24" s="25">
        <v>11</v>
      </c>
      <c r="O24" s="25">
        <v>12</v>
      </c>
      <c r="P24" s="22">
        <v>2</v>
      </c>
    </row>
    <row r="25" spans="1:16" ht="45" customHeight="1" x14ac:dyDescent="0.2">
      <c r="A25" s="153"/>
      <c r="B25" s="39" t="s">
        <v>32</v>
      </c>
      <c r="C25" s="119" t="s">
        <v>33</v>
      </c>
      <c r="D25" s="120"/>
      <c r="E25" s="121"/>
      <c r="F25" s="26" t="s">
        <v>79</v>
      </c>
      <c r="G25" s="31">
        <v>0.3</v>
      </c>
      <c r="H25" s="19">
        <v>1E-3</v>
      </c>
      <c r="I25" s="19" t="s">
        <v>81</v>
      </c>
      <c r="J25" s="20" t="s">
        <v>81</v>
      </c>
      <c r="K25" s="20" t="s">
        <v>81</v>
      </c>
      <c r="L25" s="21">
        <v>4</v>
      </c>
      <c r="M25" s="19" t="s">
        <v>82</v>
      </c>
      <c r="N25" s="20" t="s">
        <v>82</v>
      </c>
      <c r="O25" s="20" t="s">
        <v>81</v>
      </c>
      <c r="P25" s="22">
        <v>1</v>
      </c>
    </row>
    <row r="26" spans="1:16" ht="45" customHeight="1" x14ac:dyDescent="0.2">
      <c r="A26" s="153"/>
      <c r="B26" s="39" t="s">
        <v>34</v>
      </c>
      <c r="C26" s="119" t="s">
        <v>35</v>
      </c>
      <c r="D26" s="120"/>
      <c r="E26" s="121"/>
      <c r="F26" s="26" t="s">
        <v>79</v>
      </c>
      <c r="G26" s="31">
        <v>0.02</v>
      </c>
      <c r="H26" s="19">
        <v>2E-3</v>
      </c>
      <c r="I26" s="19" t="s">
        <v>81</v>
      </c>
      <c r="J26" s="20" t="s">
        <v>81</v>
      </c>
      <c r="K26" s="20" t="s">
        <v>81</v>
      </c>
      <c r="L26" s="21">
        <v>4</v>
      </c>
      <c r="M26" s="19" t="s">
        <v>82</v>
      </c>
      <c r="N26" s="20" t="s">
        <v>82</v>
      </c>
      <c r="O26" s="20" t="s">
        <v>81</v>
      </c>
      <c r="P26" s="22">
        <v>1</v>
      </c>
    </row>
    <row r="27" spans="1:16" ht="45" customHeight="1" x14ac:dyDescent="0.2">
      <c r="A27" s="153"/>
      <c r="B27" s="39" t="s">
        <v>36</v>
      </c>
      <c r="C27" s="165" t="s">
        <v>73</v>
      </c>
      <c r="D27" s="120"/>
      <c r="E27" s="121"/>
      <c r="F27" s="26" t="s">
        <v>79</v>
      </c>
      <c r="G27" s="40" t="s">
        <v>76</v>
      </c>
      <c r="H27" s="13" t="s">
        <v>82</v>
      </c>
      <c r="I27" s="24" t="s">
        <v>82</v>
      </c>
      <c r="J27" s="20" t="s">
        <v>82</v>
      </c>
      <c r="K27" s="20" t="s">
        <v>82</v>
      </c>
      <c r="L27" s="21" t="s">
        <v>82</v>
      </c>
      <c r="M27" s="19" t="s">
        <v>82</v>
      </c>
      <c r="N27" s="20" t="s">
        <v>82</v>
      </c>
      <c r="O27" s="20" t="s">
        <v>82</v>
      </c>
      <c r="P27" s="22" t="s">
        <v>82</v>
      </c>
    </row>
    <row r="28" spans="1:16" ht="45" customHeight="1" x14ac:dyDescent="0.2">
      <c r="A28" s="153"/>
      <c r="B28" s="39" t="s">
        <v>37</v>
      </c>
      <c r="C28" s="119" t="s">
        <v>38</v>
      </c>
      <c r="D28" s="120"/>
      <c r="E28" s="121"/>
      <c r="F28" s="26" t="s">
        <v>62</v>
      </c>
      <c r="G28" s="31">
        <v>3</v>
      </c>
      <c r="H28" s="13">
        <v>1</v>
      </c>
      <c r="I28" s="19" t="s">
        <v>81</v>
      </c>
      <c r="J28" s="20" t="s">
        <v>81</v>
      </c>
      <c r="K28" s="20" t="s">
        <v>81</v>
      </c>
      <c r="L28" s="21">
        <v>4</v>
      </c>
      <c r="M28" s="19">
        <v>2</v>
      </c>
      <c r="N28" s="20">
        <v>2</v>
      </c>
      <c r="O28" s="20">
        <v>2</v>
      </c>
      <c r="P28" s="22">
        <v>2</v>
      </c>
    </row>
    <row r="29" spans="1:16" ht="45" customHeight="1" x14ac:dyDescent="0.2">
      <c r="A29" s="153"/>
      <c r="B29" s="39" t="s">
        <v>39</v>
      </c>
      <c r="C29" s="119" t="s">
        <v>40</v>
      </c>
      <c r="D29" s="120"/>
      <c r="E29" s="121"/>
      <c r="F29" s="26" t="s">
        <v>79</v>
      </c>
      <c r="G29" s="31">
        <v>200</v>
      </c>
      <c r="H29" s="13" t="s">
        <v>82</v>
      </c>
      <c r="I29" s="19">
        <v>202</v>
      </c>
      <c r="J29" s="20">
        <v>188</v>
      </c>
      <c r="K29" s="20">
        <v>197</v>
      </c>
      <c r="L29" s="21">
        <v>4</v>
      </c>
      <c r="M29" s="19">
        <v>207</v>
      </c>
      <c r="N29" s="20">
        <v>190</v>
      </c>
      <c r="O29" s="20">
        <v>201</v>
      </c>
      <c r="P29" s="22">
        <v>4</v>
      </c>
    </row>
    <row r="30" spans="1:16" ht="45" customHeight="1" x14ac:dyDescent="0.2">
      <c r="A30" s="153"/>
      <c r="B30" s="39" t="s">
        <v>41</v>
      </c>
      <c r="C30" s="119" t="s">
        <v>42</v>
      </c>
      <c r="D30" s="120"/>
      <c r="E30" s="121"/>
      <c r="F30" s="26" t="s">
        <v>63</v>
      </c>
      <c r="G30" s="31">
        <v>1</v>
      </c>
      <c r="H30" s="13">
        <v>0.1</v>
      </c>
      <c r="I30" s="19" t="s">
        <v>81</v>
      </c>
      <c r="J30" s="20" t="s">
        <v>81</v>
      </c>
      <c r="K30" s="20" t="s">
        <v>81</v>
      </c>
      <c r="L30" s="21">
        <v>4</v>
      </c>
      <c r="M30" s="19" t="s">
        <v>81</v>
      </c>
      <c r="N30" s="20" t="s">
        <v>81</v>
      </c>
      <c r="O30" s="20" t="s">
        <v>81</v>
      </c>
      <c r="P30" s="22">
        <v>12</v>
      </c>
    </row>
    <row r="31" spans="1:16" ht="45" customHeight="1" x14ac:dyDescent="0.2">
      <c r="A31" s="153"/>
      <c r="B31" s="39" t="s">
        <v>43</v>
      </c>
      <c r="C31" s="119" t="s">
        <v>44</v>
      </c>
      <c r="D31" s="120"/>
      <c r="E31" s="121"/>
      <c r="F31" s="26" t="s">
        <v>62</v>
      </c>
      <c r="G31" s="31" t="s">
        <v>45</v>
      </c>
      <c r="H31" s="34" t="s">
        <v>82</v>
      </c>
      <c r="I31" s="19">
        <v>7.1</v>
      </c>
      <c r="J31" s="30">
        <v>6.9</v>
      </c>
      <c r="K31" s="30">
        <v>7</v>
      </c>
      <c r="L31" s="21">
        <v>4</v>
      </c>
      <c r="M31" s="19">
        <v>7.3</v>
      </c>
      <c r="N31" s="20">
        <v>7.1</v>
      </c>
      <c r="O31" s="20">
        <v>7.1</v>
      </c>
      <c r="P31" s="22">
        <v>12</v>
      </c>
    </row>
    <row r="32" spans="1:16" ht="45" customHeight="1" x14ac:dyDescent="0.2">
      <c r="A32" s="153"/>
      <c r="B32" s="39" t="s">
        <v>46</v>
      </c>
      <c r="C32" s="162" t="s">
        <v>47</v>
      </c>
      <c r="D32" s="163"/>
      <c r="E32" s="164"/>
      <c r="F32" s="27" t="s">
        <v>62</v>
      </c>
      <c r="G32" s="32" t="s">
        <v>48</v>
      </c>
      <c r="H32" s="34" t="s">
        <v>82</v>
      </c>
      <c r="I32" s="20">
        <v>-1.3</v>
      </c>
      <c r="J32" s="20">
        <v>-1.3</v>
      </c>
      <c r="K32" s="20">
        <v>-1.3</v>
      </c>
      <c r="L32" s="21">
        <v>2</v>
      </c>
      <c r="M32" s="19">
        <v>-0.8</v>
      </c>
      <c r="N32" s="20">
        <v>-1.3</v>
      </c>
      <c r="O32" s="20">
        <v>-1.1000000000000001</v>
      </c>
      <c r="P32" s="22">
        <v>2</v>
      </c>
    </row>
    <row r="33" spans="1:16" ht="45" customHeight="1" x14ac:dyDescent="0.2">
      <c r="A33" s="153"/>
      <c r="B33" s="41" t="s">
        <v>49</v>
      </c>
      <c r="C33" s="158" t="s">
        <v>64</v>
      </c>
      <c r="D33" s="159"/>
      <c r="E33" s="160"/>
      <c r="F33" s="42" t="s">
        <v>80</v>
      </c>
      <c r="G33" s="33" t="s">
        <v>65</v>
      </c>
      <c r="H33" s="34" t="s">
        <v>82</v>
      </c>
      <c r="I33" s="19" t="s">
        <v>82</v>
      </c>
      <c r="J33" s="20" t="s">
        <v>82</v>
      </c>
      <c r="K33" s="20" t="s">
        <v>82</v>
      </c>
      <c r="L33" s="21" t="s">
        <v>82</v>
      </c>
      <c r="M33" s="19">
        <v>120</v>
      </c>
      <c r="N33" s="20">
        <v>24</v>
      </c>
      <c r="O33" s="20">
        <v>72</v>
      </c>
      <c r="P33" s="22">
        <v>2</v>
      </c>
    </row>
    <row r="34" spans="1:16" ht="44.25" customHeight="1" x14ac:dyDescent="0.2">
      <c r="A34" s="153"/>
      <c r="B34" s="43">
        <v>29</v>
      </c>
      <c r="C34" s="158" t="s">
        <v>66</v>
      </c>
      <c r="D34" s="159"/>
      <c r="E34" s="160"/>
      <c r="F34" s="28" t="s">
        <v>79</v>
      </c>
      <c r="G34" s="14">
        <v>0.1</v>
      </c>
      <c r="H34" s="23">
        <v>2E-3</v>
      </c>
      <c r="I34" s="19" t="s">
        <v>81</v>
      </c>
      <c r="J34" s="20" t="s">
        <v>81</v>
      </c>
      <c r="K34" s="20" t="s">
        <v>81</v>
      </c>
      <c r="L34" s="21">
        <v>4</v>
      </c>
      <c r="M34" s="19" t="s">
        <v>82</v>
      </c>
      <c r="N34" s="20" t="s">
        <v>82</v>
      </c>
      <c r="O34" s="20" t="s">
        <v>81</v>
      </c>
      <c r="P34" s="22">
        <v>1</v>
      </c>
    </row>
    <row r="35" spans="1:16" ht="44.25" customHeight="1" x14ac:dyDescent="0.2">
      <c r="A35" s="153"/>
      <c r="B35" s="43">
        <v>30</v>
      </c>
      <c r="C35" s="166" t="s">
        <v>67</v>
      </c>
      <c r="D35" s="166"/>
      <c r="E35" s="166"/>
      <c r="F35" s="28" t="s">
        <v>79</v>
      </c>
      <c r="G35" s="54">
        <v>0.1</v>
      </c>
      <c r="H35" s="23">
        <v>0.01</v>
      </c>
      <c r="I35" s="19" t="s">
        <v>81</v>
      </c>
      <c r="J35" s="20" t="s">
        <v>81</v>
      </c>
      <c r="K35" s="20" t="s">
        <v>81</v>
      </c>
      <c r="L35" s="21">
        <v>4</v>
      </c>
      <c r="M35" s="19" t="s">
        <v>82</v>
      </c>
      <c r="N35" s="20" t="s">
        <v>82</v>
      </c>
      <c r="O35" s="20" t="s">
        <v>81</v>
      </c>
      <c r="P35" s="50">
        <v>1</v>
      </c>
    </row>
    <row r="36" spans="1:16" ht="44.25" customHeight="1" thickBot="1" x14ac:dyDescent="0.25">
      <c r="A36" s="154"/>
      <c r="B36" s="53">
        <v>31</v>
      </c>
      <c r="C36" s="161" t="s">
        <v>77</v>
      </c>
      <c r="D36" s="161"/>
      <c r="E36" s="161"/>
      <c r="F36" s="51" t="s">
        <v>79</v>
      </c>
      <c r="G36" s="52">
        <v>5.0000000000000002E-5</v>
      </c>
      <c r="H36" s="45">
        <v>5.0000000000000004E-6</v>
      </c>
      <c r="I36" s="47" t="s">
        <v>81</v>
      </c>
      <c r="J36" s="48" t="s">
        <v>81</v>
      </c>
      <c r="K36" s="48" t="s">
        <v>81</v>
      </c>
      <c r="L36" s="49">
        <v>2</v>
      </c>
      <c r="M36" s="47" t="s">
        <v>81</v>
      </c>
      <c r="N36" s="48" t="s">
        <v>81</v>
      </c>
      <c r="O36" s="48" t="s">
        <v>81</v>
      </c>
      <c r="P36" s="46">
        <v>2</v>
      </c>
    </row>
  </sheetData>
  <mergeCells count="41">
    <mergeCell ref="C18:E18"/>
    <mergeCell ref="C36:E36"/>
    <mergeCell ref="C32:E32"/>
    <mergeCell ref="C26:E26"/>
    <mergeCell ref="C27:E27"/>
    <mergeCell ref="C28:E28"/>
    <mergeCell ref="C29:E29"/>
    <mergeCell ref="C30:E30"/>
    <mergeCell ref="C19:E19"/>
    <mergeCell ref="C20:E20"/>
    <mergeCell ref="C21:E21"/>
    <mergeCell ref="C35:E35"/>
    <mergeCell ref="C33:E33"/>
    <mergeCell ref="C25:E25"/>
    <mergeCell ref="A1:E1"/>
    <mergeCell ref="B3:E3"/>
    <mergeCell ref="B4:E4"/>
    <mergeCell ref="B5:E5"/>
    <mergeCell ref="C12:E12"/>
    <mergeCell ref="C11:E11"/>
    <mergeCell ref="B6:E6"/>
    <mergeCell ref="A10:A36"/>
    <mergeCell ref="A8:A9"/>
    <mergeCell ref="B8:B9"/>
    <mergeCell ref="C31:E31"/>
    <mergeCell ref="C22:E22"/>
    <mergeCell ref="C23:E23"/>
    <mergeCell ref="C34:E34"/>
    <mergeCell ref="C24:E24"/>
    <mergeCell ref="C15:E15"/>
    <mergeCell ref="C13:E13"/>
    <mergeCell ref="C16:E16"/>
    <mergeCell ref="C14:E14"/>
    <mergeCell ref="C17:E17"/>
    <mergeCell ref="M8:P8"/>
    <mergeCell ref="C10:E10"/>
    <mergeCell ref="I8:L8"/>
    <mergeCell ref="H8:H9"/>
    <mergeCell ref="F8:F9"/>
    <mergeCell ref="G8:G9"/>
    <mergeCell ref="C8:E9"/>
  </mergeCells>
  <phoneticPr fontId="19"/>
  <pageMargins left="0.78740157480314965" right="0.78740157480314965" top="0.78740157480314965" bottom="0.78740157480314965" header="0.51181102362204722" footer="0.51181102362204722"/>
  <pageSetup paperSize="9" scale="5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8FDD4-CBCA-4A70-B394-CA08489E5355}">
  <sheetPr>
    <tabColor rgb="FF00B050"/>
    <pageSetUpPr fitToPage="1"/>
  </sheetPr>
  <dimension ref="A1:P36"/>
  <sheetViews>
    <sheetView zoomScale="70" zoomScaleNormal="70" zoomScaleSheetLayoutView="90" workbookViewId="0">
      <selection activeCell="W10" sqref="W10"/>
    </sheetView>
  </sheetViews>
  <sheetFormatPr defaultColWidth="9" defaultRowHeight="13.2" x14ac:dyDescent="0.2"/>
  <cols>
    <col min="1" max="16" width="9.109375" customWidth="1"/>
  </cols>
  <sheetData>
    <row r="1" spans="1:16" ht="14.4" x14ac:dyDescent="0.2">
      <c r="A1" s="141" t="s">
        <v>78</v>
      </c>
      <c r="B1" s="141"/>
      <c r="C1" s="141"/>
      <c r="D1" s="141"/>
      <c r="E1" s="14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8" thickBot="1" x14ac:dyDescent="0.25">
      <c r="A2" s="1"/>
      <c r="B2" s="2"/>
      <c r="C2" s="3"/>
      <c r="D2" s="3"/>
      <c r="E2" s="3"/>
      <c r="F2" s="1"/>
      <c r="G2" s="4"/>
      <c r="H2" s="1"/>
      <c r="I2" s="1"/>
      <c r="J2" s="1"/>
      <c r="K2" s="1"/>
      <c r="L2" s="1"/>
      <c r="M2" s="1"/>
      <c r="N2" s="1"/>
      <c r="O2" s="1"/>
      <c r="P2" s="1"/>
    </row>
    <row r="3" spans="1:16" x14ac:dyDescent="0.2">
      <c r="A3" s="5" t="s">
        <v>50</v>
      </c>
      <c r="B3" s="142" t="s">
        <v>86</v>
      </c>
      <c r="C3" s="143"/>
      <c r="D3" s="143"/>
      <c r="E3" s="144"/>
      <c r="F3" s="1"/>
      <c r="G3" s="44"/>
      <c r="H3" s="1"/>
      <c r="I3" s="1"/>
      <c r="J3" s="1"/>
      <c r="K3" s="1"/>
      <c r="L3" s="1"/>
      <c r="M3" s="1"/>
      <c r="N3" s="1"/>
      <c r="O3" s="1"/>
      <c r="P3" s="1"/>
    </row>
    <row r="4" spans="1:16" x14ac:dyDescent="0.2">
      <c r="A4" s="6" t="s">
        <v>51</v>
      </c>
      <c r="B4" s="145" t="s">
        <v>85</v>
      </c>
      <c r="C4" s="146"/>
      <c r="D4" s="146"/>
      <c r="E4" s="147"/>
      <c r="F4" s="1"/>
      <c r="G4" s="44"/>
      <c r="H4" s="1"/>
      <c r="I4" s="1"/>
      <c r="J4" s="1"/>
      <c r="K4" s="1"/>
      <c r="L4" s="1"/>
      <c r="M4" s="1"/>
      <c r="N4" s="1"/>
      <c r="O4" s="1"/>
      <c r="P4" s="1"/>
    </row>
    <row r="5" spans="1:16" x14ac:dyDescent="0.2">
      <c r="A5" s="6" t="s">
        <v>52</v>
      </c>
      <c r="B5" s="148" t="s">
        <v>88</v>
      </c>
      <c r="C5" s="146"/>
      <c r="D5" s="146"/>
      <c r="E5" s="147"/>
      <c r="F5" s="1"/>
      <c r="G5" s="4"/>
      <c r="H5" s="36"/>
      <c r="I5" s="1"/>
      <c r="J5" s="1"/>
      <c r="K5" s="1"/>
      <c r="L5" s="1"/>
      <c r="M5" s="1"/>
      <c r="N5" s="1"/>
      <c r="O5" s="1"/>
      <c r="P5" s="1"/>
    </row>
    <row r="6" spans="1:16" ht="13.8" thickBot="1" x14ac:dyDescent="0.25">
      <c r="A6" s="7" t="s">
        <v>53</v>
      </c>
      <c r="B6" s="149" t="s">
        <v>87</v>
      </c>
      <c r="C6" s="150"/>
      <c r="D6" s="150"/>
      <c r="E6" s="151"/>
      <c r="F6" s="1"/>
      <c r="G6" s="4"/>
      <c r="H6" s="1"/>
      <c r="I6" s="1"/>
      <c r="J6" s="1"/>
      <c r="K6" s="1"/>
      <c r="L6" s="1"/>
      <c r="M6" s="1"/>
      <c r="N6" s="1"/>
      <c r="O6" s="1"/>
      <c r="P6" s="1"/>
    </row>
    <row r="7" spans="1:16" ht="13.8" thickBot="1" x14ac:dyDescent="0.25">
      <c r="A7" s="1"/>
      <c r="B7" s="2"/>
      <c r="C7" s="3"/>
      <c r="D7" s="3"/>
      <c r="E7" s="3"/>
      <c r="F7" s="1"/>
      <c r="G7" s="4"/>
      <c r="H7" s="1"/>
      <c r="I7" s="1"/>
      <c r="J7" s="1"/>
      <c r="K7" s="1"/>
      <c r="L7" s="1"/>
      <c r="M7" s="1"/>
      <c r="N7" s="1"/>
      <c r="O7" s="1"/>
      <c r="P7" s="1"/>
    </row>
    <row r="8" spans="1:16" ht="13.5" customHeight="1" x14ac:dyDescent="0.2">
      <c r="A8" s="155" t="s">
        <v>54</v>
      </c>
      <c r="B8" s="157" t="s">
        <v>55</v>
      </c>
      <c r="C8" s="135" t="s">
        <v>0</v>
      </c>
      <c r="D8" s="136"/>
      <c r="E8" s="137"/>
      <c r="F8" s="131" t="s">
        <v>1</v>
      </c>
      <c r="G8" s="133" t="s">
        <v>56</v>
      </c>
      <c r="H8" s="129" t="s">
        <v>70</v>
      </c>
      <c r="I8" s="123" t="s">
        <v>71</v>
      </c>
      <c r="J8" s="123"/>
      <c r="K8" s="123"/>
      <c r="L8" s="128"/>
      <c r="M8" s="122" t="s">
        <v>72</v>
      </c>
      <c r="N8" s="123"/>
      <c r="O8" s="123"/>
      <c r="P8" s="124"/>
    </row>
    <row r="9" spans="1:16" ht="22.2" thickBot="1" x14ac:dyDescent="0.25">
      <c r="A9" s="156"/>
      <c r="B9" s="132"/>
      <c r="C9" s="138"/>
      <c r="D9" s="139"/>
      <c r="E9" s="140"/>
      <c r="F9" s="132"/>
      <c r="G9" s="134"/>
      <c r="H9" s="130"/>
      <c r="I9" s="8" t="s">
        <v>2</v>
      </c>
      <c r="J9" s="9" t="s">
        <v>3</v>
      </c>
      <c r="K9" s="9" t="s">
        <v>4</v>
      </c>
      <c r="L9" s="10" t="s">
        <v>57</v>
      </c>
      <c r="M9" s="11" t="s">
        <v>2</v>
      </c>
      <c r="N9" s="9" t="s">
        <v>3</v>
      </c>
      <c r="O9" s="9" t="s">
        <v>4</v>
      </c>
      <c r="P9" s="12" t="s">
        <v>57</v>
      </c>
    </row>
    <row r="10" spans="1:16" ht="45" customHeight="1" x14ac:dyDescent="0.2">
      <c r="A10" s="152" t="s">
        <v>58</v>
      </c>
      <c r="B10" s="37" t="s">
        <v>59</v>
      </c>
      <c r="C10" s="125" t="s">
        <v>5</v>
      </c>
      <c r="D10" s="126"/>
      <c r="E10" s="127"/>
      <c r="F10" s="38" t="s">
        <v>79</v>
      </c>
      <c r="G10" s="35" t="s">
        <v>69</v>
      </c>
      <c r="H10" s="16">
        <v>2.9999999999999997E-4</v>
      </c>
      <c r="I10" s="55" t="s">
        <v>81</v>
      </c>
      <c r="J10" s="16" t="s">
        <v>81</v>
      </c>
      <c r="K10" s="16" t="s">
        <v>81</v>
      </c>
      <c r="L10" s="17">
        <v>2</v>
      </c>
      <c r="M10" s="15" t="s">
        <v>82</v>
      </c>
      <c r="N10" s="16" t="s">
        <v>82</v>
      </c>
      <c r="O10" s="16" t="s">
        <v>81</v>
      </c>
      <c r="P10" s="18">
        <v>1</v>
      </c>
    </row>
    <row r="11" spans="1:16" ht="45" customHeight="1" x14ac:dyDescent="0.2">
      <c r="A11" s="153"/>
      <c r="B11" s="39" t="s">
        <v>60</v>
      </c>
      <c r="C11" s="119" t="s">
        <v>6</v>
      </c>
      <c r="D11" s="120"/>
      <c r="E11" s="121"/>
      <c r="F11" s="26" t="s">
        <v>79</v>
      </c>
      <c r="G11" s="31">
        <v>2E-3</v>
      </c>
      <c r="H11" s="20">
        <v>1E-4</v>
      </c>
      <c r="I11" s="19" t="s">
        <v>81</v>
      </c>
      <c r="J11" s="20" t="s">
        <v>81</v>
      </c>
      <c r="K11" s="20" t="s">
        <v>81</v>
      </c>
      <c r="L11" s="21">
        <v>2</v>
      </c>
      <c r="M11" s="19" t="s">
        <v>82</v>
      </c>
      <c r="N11" s="20" t="s">
        <v>82</v>
      </c>
      <c r="O11" s="20" t="s">
        <v>81</v>
      </c>
      <c r="P11" s="22">
        <v>1</v>
      </c>
    </row>
    <row r="12" spans="1:16" ht="45" customHeight="1" x14ac:dyDescent="0.2">
      <c r="A12" s="153"/>
      <c r="B12" s="39" t="s">
        <v>7</v>
      </c>
      <c r="C12" s="119" t="s">
        <v>8</v>
      </c>
      <c r="D12" s="120"/>
      <c r="E12" s="121"/>
      <c r="F12" s="26" t="s">
        <v>79</v>
      </c>
      <c r="G12" s="31" t="s">
        <v>69</v>
      </c>
      <c r="H12" s="19">
        <v>1E-3</v>
      </c>
      <c r="I12" s="19" t="s">
        <v>81</v>
      </c>
      <c r="J12" s="20" t="s">
        <v>81</v>
      </c>
      <c r="K12" s="20" t="s">
        <v>81</v>
      </c>
      <c r="L12" s="21">
        <v>2</v>
      </c>
      <c r="M12" s="19" t="s">
        <v>82</v>
      </c>
      <c r="N12" s="20" t="s">
        <v>82</v>
      </c>
      <c r="O12" s="20" t="s">
        <v>81</v>
      </c>
      <c r="P12" s="22">
        <v>1</v>
      </c>
    </row>
    <row r="13" spans="1:16" ht="45" customHeight="1" x14ac:dyDescent="0.2">
      <c r="A13" s="153"/>
      <c r="B13" s="39" t="s">
        <v>9</v>
      </c>
      <c r="C13" s="119" t="s">
        <v>10</v>
      </c>
      <c r="D13" s="120"/>
      <c r="E13" s="121"/>
      <c r="F13" s="26" t="s">
        <v>79</v>
      </c>
      <c r="G13" s="31">
        <v>4.0000000000000001E-3</v>
      </c>
      <c r="H13" s="19">
        <v>4.0000000000000002E-4</v>
      </c>
      <c r="I13" s="19" t="s">
        <v>81</v>
      </c>
      <c r="J13" s="20" t="s">
        <v>81</v>
      </c>
      <c r="K13" s="20" t="s">
        <v>81</v>
      </c>
      <c r="L13" s="21">
        <v>4</v>
      </c>
      <c r="M13" s="19" t="s">
        <v>82</v>
      </c>
      <c r="N13" s="20" t="s">
        <v>82</v>
      </c>
      <c r="O13" s="20" t="s">
        <v>81</v>
      </c>
      <c r="P13" s="22">
        <v>1</v>
      </c>
    </row>
    <row r="14" spans="1:16" ht="45" customHeight="1" x14ac:dyDescent="0.2">
      <c r="A14" s="153"/>
      <c r="B14" s="39" t="s">
        <v>11</v>
      </c>
      <c r="C14" s="119" t="s">
        <v>12</v>
      </c>
      <c r="D14" s="120"/>
      <c r="E14" s="121"/>
      <c r="F14" s="26" t="s">
        <v>79</v>
      </c>
      <c r="G14" s="31" t="s">
        <v>61</v>
      </c>
      <c r="H14" s="19">
        <v>0.02</v>
      </c>
      <c r="I14" s="19" t="s">
        <v>81</v>
      </c>
      <c r="J14" s="20" t="s">
        <v>81</v>
      </c>
      <c r="K14" s="20" t="s">
        <v>81</v>
      </c>
      <c r="L14" s="21">
        <v>4</v>
      </c>
      <c r="M14" s="19" t="s">
        <v>82</v>
      </c>
      <c r="N14" s="20" t="s">
        <v>82</v>
      </c>
      <c r="O14" s="20" t="s">
        <v>81</v>
      </c>
      <c r="P14" s="22">
        <v>1</v>
      </c>
    </row>
    <row r="15" spans="1:16" ht="45" customHeight="1" x14ac:dyDescent="0.2">
      <c r="A15" s="153"/>
      <c r="B15" s="39" t="s">
        <v>13</v>
      </c>
      <c r="C15" s="119" t="s">
        <v>74</v>
      </c>
      <c r="D15" s="120"/>
      <c r="E15" s="121"/>
      <c r="F15" s="26" t="s">
        <v>79</v>
      </c>
      <c r="G15" s="31" t="s">
        <v>75</v>
      </c>
      <c r="H15" s="19">
        <v>8.0000000000000002E-3</v>
      </c>
      <c r="I15" s="19" t="s">
        <v>81</v>
      </c>
      <c r="J15" s="20" t="s">
        <v>81</v>
      </c>
      <c r="K15" s="20" t="s">
        <v>81</v>
      </c>
      <c r="L15" s="21">
        <v>2</v>
      </c>
      <c r="M15" s="19" t="s">
        <v>82</v>
      </c>
      <c r="N15" s="20" t="s">
        <v>82</v>
      </c>
      <c r="O15" s="20" t="s">
        <v>81</v>
      </c>
      <c r="P15" s="22">
        <v>1</v>
      </c>
    </row>
    <row r="16" spans="1:16" ht="45" customHeight="1" x14ac:dyDescent="0.2">
      <c r="A16" s="153"/>
      <c r="B16" s="39" t="s">
        <v>14</v>
      </c>
      <c r="C16" s="119" t="s">
        <v>15</v>
      </c>
      <c r="D16" s="120"/>
      <c r="E16" s="121"/>
      <c r="F16" s="26" t="s">
        <v>79</v>
      </c>
      <c r="G16" s="31">
        <v>0.6</v>
      </c>
      <c r="H16" s="13" t="s">
        <v>82</v>
      </c>
      <c r="I16" s="19" t="s">
        <v>82</v>
      </c>
      <c r="J16" s="20" t="s">
        <v>82</v>
      </c>
      <c r="K16" s="20" t="s">
        <v>82</v>
      </c>
      <c r="L16" s="21" t="s">
        <v>82</v>
      </c>
      <c r="M16" s="19" t="s">
        <v>82</v>
      </c>
      <c r="N16" s="20" t="s">
        <v>82</v>
      </c>
      <c r="O16" s="20" t="s">
        <v>82</v>
      </c>
      <c r="P16" s="22" t="s">
        <v>82</v>
      </c>
    </row>
    <row r="17" spans="1:16" ht="45" customHeight="1" x14ac:dyDescent="0.2">
      <c r="A17" s="153"/>
      <c r="B17" s="39" t="s">
        <v>16</v>
      </c>
      <c r="C17" s="119" t="s">
        <v>17</v>
      </c>
      <c r="D17" s="120"/>
      <c r="E17" s="121"/>
      <c r="F17" s="26" t="s">
        <v>79</v>
      </c>
      <c r="G17" s="31">
        <v>0.6</v>
      </c>
      <c r="H17" s="13" t="s">
        <v>82</v>
      </c>
      <c r="I17" s="19" t="s">
        <v>82</v>
      </c>
      <c r="J17" s="20" t="s">
        <v>82</v>
      </c>
      <c r="K17" s="20" t="s">
        <v>82</v>
      </c>
      <c r="L17" s="21" t="s">
        <v>82</v>
      </c>
      <c r="M17" s="19" t="s">
        <v>82</v>
      </c>
      <c r="N17" s="20" t="s">
        <v>82</v>
      </c>
      <c r="O17" s="20" t="s">
        <v>82</v>
      </c>
      <c r="P17" s="22" t="s">
        <v>82</v>
      </c>
    </row>
    <row r="18" spans="1:16" ht="45" customHeight="1" x14ac:dyDescent="0.2">
      <c r="A18" s="153"/>
      <c r="B18" s="39" t="s">
        <v>18</v>
      </c>
      <c r="C18" s="119" t="s">
        <v>19</v>
      </c>
      <c r="D18" s="120"/>
      <c r="E18" s="121"/>
      <c r="F18" s="26" t="s">
        <v>79</v>
      </c>
      <c r="G18" s="31" t="s">
        <v>68</v>
      </c>
      <c r="H18" s="13">
        <v>1E-3</v>
      </c>
      <c r="I18" s="19" t="s">
        <v>82</v>
      </c>
      <c r="J18" s="20" t="s">
        <v>82</v>
      </c>
      <c r="K18" s="20" t="s">
        <v>82</v>
      </c>
      <c r="L18" s="21" t="s">
        <v>82</v>
      </c>
      <c r="M18" s="19" t="s">
        <v>81</v>
      </c>
      <c r="N18" s="20" t="s">
        <v>81</v>
      </c>
      <c r="O18" s="20" t="s">
        <v>81</v>
      </c>
      <c r="P18" s="22">
        <v>2</v>
      </c>
    </row>
    <row r="19" spans="1:16" ht="45" customHeight="1" x14ac:dyDescent="0.2">
      <c r="A19" s="153"/>
      <c r="B19" s="39" t="s">
        <v>20</v>
      </c>
      <c r="C19" s="119" t="s">
        <v>21</v>
      </c>
      <c r="D19" s="120"/>
      <c r="E19" s="121"/>
      <c r="F19" s="26" t="s">
        <v>79</v>
      </c>
      <c r="G19" s="31" t="s">
        <v>69</v>
      </c>
      <c r="H19" s="13">
        <v>2E-3</v>
      </c>
      <c r="I19" s="19" t="s">
        <v>82</v>
      </c>
      <c r="J19" s="20" t="s">
        <v>82</v>
      </c>
      <c r="K19" s="20" t="s">
        <v>82</v>
      </c>
      <c r="L19" s="21" t="s">
        <v>82</v>
      </c>
      <c r="M19" s="19" t="s">
        <v>81</v>
      </c>
      <c r="N19" s="20" t="s">
        <v>81</v>
      </c>
      <c r="O19" s="20" t="s">
        <v>81</v>
      </c>
      <c r="P19" s="22">
        <v>2</v>
      </c>
    </row>
    <row r="20" spans="1:16" ht="45" customHeight="1" x14ac:dyDescent="0.2">
      <c r="A20" s="153"/>
      <c r="B20" s="39" t="s">
        <v>22</v>
      </c>
      <c r="C20" s="119" t="s">
        <v>23</v>
      </c>
      <c r="D20" s="120"/>
      <c r="E20" s="121"/>
      <c r="F20" s="26" t="s">
        <v>62</v>
      </c>
      <c r="G20" s="31">
        <v>1</v>
      </c>
      <c r="H20" s="13" t="s">
        <v>82</v>
      </c>
      <c r="I20" s="19" t="s">
        <v>82</v>
      </c>
      <c r="J20" s="20" t="s">
        <v>82</v>
      </c>
      <c r="K20" s="20" t="s">
        <v>82</v>
      </c>
      <c r="L20" s="21" t="s">
        <v>82</v>
      </c>
      <c r="M20" s="19" t="s">
        <v>82</v>
      </c>
      <c r="N20" s="20" t="s">
        <v>82</v>
      </c>
      <c r="O20" s="20" t="s">
        <v>82</v>
      </c>
      <c r="P20" s="22" t="s">
        <v>82</v>
      </c>
    </row>
    <row r="21" spans="1:16" ht="45" customHeight="1" x14ac:dyDescent="0.2">
      <c r="A21" s="153"/>
      <c r="B21" s="39" t="s">
        <v>24</v>
      </c>
      <c r="C21" s="119" t="s">
        <v>25</v>
      </c>
      <c r="D21" s="120"/>
      <c r="E21" s="121"/>
      <c r="F21" s="26" t="s">
        <v>79</v>
      </c>
      <c r="G21" s="31">
        <v>1</v>
      </c>
      <c r="H21" s="13">
        <v>0.1</v>
      </c>
      <c r="I21" s="19" t="s">
        <v>82</v>
      </c>
      <c r="J21" s="20" t="s">
        <v>82</v>
      </c>
      <c r="K21" s="20" t="s">
        <v>82</v>
      </c>
      <c r="L21" s="21" t="s">
        <v>82</v>
      </c>
      <c r="M21" s="19">
        <v>0.8</v>
      </c>
      <c r="N21" s="20">
        <v>0.4</v>
      </c>
      <c r="O21" s="20">
        <v>0.5</v>
      </c>
      <c r="P21" s="22">
        <v>12</v>
      </c>
    </row>
    <row r="22" spans="1:16" ht="45" customHeight="1" x14ac:dyDescent="0.2">
      <c r="A22" s="153"/>
      <c r="B22" s="39" t="s">
        <v>26</v>
      </c>
      <c r="C22" s="119" t="s">
        <v>27</v>
      </c>
      <c r="D22" s="120"/>
      <c r="E22" s="121"/>
      <c r="F22" s="26" t="s">
        <v>79</v>
      </c>
      <c r="G22" s="31">
        <v>100</v>
      </c>
      <c r="H22" s="13" t="s">
        <v>82</v>
      </c>
      <c r="I22" s="19">
        <v>87</v>
      </c>
      <c r="J22" s="20">
        <v>85</v>
      </c>
      <c r="K22" s="20">
        <v>86</v>
      </c>
      <c r="L22" s="21">
        <v>4</v>
      </c>
      <c r="M22" s="19">
        <v>91</v>
      </c>
      <c r="N22" s="20">
        <v>89</v>
      </c>
      <c r="O22" s="20">
        <v>90</v>
      </c>
      <c r="P22" s="22">
        <v>4</v>
      </c>
    </row>
    <row r="23" spans="1:16" ht="45" customHeight="1" x14ac:dyDescent="0.2">
      <c r="A23" s="153"/>
      <c r="B23" s="39" t="s">
        <v>28</v>
      </c>
      <c r="C23" s="119" t="s">
        <v>29</v>
      </c>
      <c r="D23" s="120"/>
      <c r="E23" s="121"/>
      <c r="F23" s="26" t="s">
        <v>79</v>
      </c>
      <c r="G23" s="31">
        <v>0.01</v>
      </c>
      <c r="H23" s="13">
        <v>1E-3</v>
      </c>
      <c r="I23" s="29" t="s">
        <v>81</v>
      </c>
      <c r="J23" s="25" t="s">
        <v>81</v>
      </c>
      <c r="K23" s="25" t="s">
        <v>81</v>
      </c>
      <c r="L23" s="21">
        <v>4</v>
      </c>
      <c r="M23" s="19" t="s">
        <v>82</v>
      </c>
      <c r="N23" s="20" t="s">
        <v>82</v>
      </c>
      <c r="O23" s="20" t="s">
        <v>81</v>
      </c>
      <c r="P23" s="22">
        <v>1</v>
      </c>
    </row>
    <row r="24" spans="1:16" ht="45" customHeight="1" x14ac:dyDescent="0.2">
      <c r="A24" s="153"/>
      <c r="B24" s="39" t="s">
        <v>30</v>
      </c>
      <c r="C24" s="119" t="s">
        <v>31</v>
      </c>
      <c r="D24" s="120"/>
      <c r="E24" s="121"/>
      <c r="F24" s="26" t="s">
        <v>79</v>
      </c>
      <c r="G24" s="31">
        <v>20</v>
      </c>
      <c r="H24" s="24">
        <v>2</v>
      </c>
      <c r="I24" s="29">
        <v>11</v>
      </c>
      <c r="J24" s="25">
        <v>9</v>
      </c>
      <c r="K24" s="25">
        <v>10</v>
      </c>
      <c r="L24" s="21">
        <v>2</v>
      </c>
      <c r="M24" s="29">
        <v>12</v>
      </c>
      <c r="N24" s="25">
        <v>9</v>
      </c>
      <c r="O24" s="25">
        <v>10.5</v>
      </c>
      <c r="P24" s="22">
        <v>2</v>
      </c>
    </row>
    <row r="25" spans="1:16" ht="45" customHeight="1" x14ac:dyDescent="0.2">
      <c r="A25" s="153"/>
      <c r="B25" s="39" t="s">
        <v>32</v>
      </c>
      <c r="C25" s="119" t="s">
        <v>33</v>
      </c>
      <c r="D25" s="120"/>
      <c r="E25" s="121"/>
      <c r="F25" s="26" t="s">
        <v>79</v>
      </c>
      <c r="G25" s="31">
        <v>0.3</v>
      </c>
      <c r="H25" s="19">
        <v>1E-3</v>
      </c>
      <c r="I25" s="19" t="s">
        <v>81</v>
      </c>
      <c r="J25" s="20" t="s">
        <v>81</v>
      </c>
      <c r="K25" s="20" t="s">
        <v>81</v>
      </c>
      <c r="L25" s="21">
        <v>4</v>
      </c>
      <c r="M25" s="19" t="s">
        <v>82</v>
      </c>
      <c r="N25" s="20" t="s">
        <v>82</v>
      </c>
      <c r="O25" s="20" t="s">
        <v>81</v>
      </c>
      <c r="P25" s="22">
        <v>1</v>
      </c>
    </row>
    <row r="26" spans="1:16" ht="45" customHeight="1" x14ac:dyDescent="0.2">
      <c r="A26" s="153"/>
      <c r="B26" s="39" t="s">
        <v>34</v>
      </c>
      <c r="C26" s="119" t="s">
        <v>35</v>
      </c>
      <c r="D26" s="120"/>
      <c r="E26" s="121"/>
      <c r="F26" s="26" t="s">
        <v>79</v>
      </c>
      <c r="G26" s="31">
        <v>0.02</v>
      </c>
      <c r="H26" s="19">
        <v>2E-3</v>
      </c>
      <c r="I26" s="19" t="s">
        <v>81</v>
      </c>
      <c r="J26" s="20" t="s">
        <v>81</v>
      </c>
      <c r="K26" s="20" t="s">
        <v>81</v>
      </c>
      <c r="L26" s="21">
        <v>4</v>
      </c>
      <c r="M26" s="19" t="s">
        <v>82</v>
      </c>
      <c r="N26" s="20" t="s">
        <v>82</v>
      </c>
      <c r="O26" s="20" t="s">
        <v>81</v>
      </c>
      <c r="P26" s="22">
        <v>1</v>
      </c>
    </row>
    <row r="27" spans="1:16" ht="45" customHeight="1" x14ac:dyDescent="0.2">
      <c r="A27" s="153"/>
      <c r="B27" s="39" t="s">
        <v>36</v>
      </c>
      <c r="C27" s="165" t="s">
        <v>73</v>
      </c>
      <c r="D27" s="120"/>
      <c r="E27" s="121"/>
      <c r="F27" s="26" t="s">
        <v>79</v>
      </c>
      <c r="G27" s="40" t="s">
        <v>76</v>
      </c>
      <c r="H27" s="13" t="s">
        <v>82</v>
      </c>
      <c r="I27" s="24" t="s">
        <v>82</v>
      </c>
      <c r="J27" s="20" t="s">
        <v>82</v>
      </c>
      <c r="K27" s="20" t="s">
        <v>82</v>
      </c>
      <c r="L27" s="21" t="s">
        <v>82</v>
      </c>
      <c r="M27" s="19" t="s">
        <v>82</v>
      </c>
      <c r="N27" s="20" t="s">
        <v>82</v>
      </c>
      <c r="O27" s="20" t="s">
        <v>82</v>
      </c>
      <c r="P27" s="22" t="s">
        <v>82</v>
      </c>
    </row>
    <row r="28" spans="1:16" ht="45" customHeight="1" x14ac:dyDescent="0.2">
      <c r="A28" s="153"/>
      <c r="B28" s="39" t="s">
        <v>37</v>
      </c>
      <c r="C28" s="119" t="s">
        <v>38</v>
      </c>
      <c r="D28" s="120"/>
      <c r="E28" s="121"/>
      <c r="F28" s="26" t="s">
        <v>62</v>
      </c>
      <c r="G28" s="31">
        <v>3</v>
      </c>
      <c r="H28" s="13">
        <v>1</v>
      </c>
      <c r="I28" s="19" t="s">
        <v>81</v>
      </c>
      <c r="J28" s="20" t="s">
        <v>81</v>
      </c>
      <c r="K28" s="20" t="s">
        <v>81</v>
      </c>
      <c r="L28" s="21">
        <v>4</v>
      </c>
      <c r="M28" s="19">
        <v>2</v>
      </c>
      <c r="N28" s="20">
        <v>1</v>
      </c>
      <c r="O28" s="20">
        <v>2</v>
      </c>
      <c r="P28" s="22">
        <v>2</v>
      </c>
    </row>
    <row r="29" spans="1:16" ht="45" customHeight="1" x14ac:dyDescent="0.2">
      <c r="A29" s="153"/>
      <c r="B29" s="39" t="s">
        <v>39</v>
      </c>
      <c r="C29" s="119" t="s">
        <v>40</v>
      </c>
      <c r="D29" s="120"/>
      <c r="E29" s="121"/>
      <c r="F29" s="26" t="s">
        <v>79</v>
      </c>
      <c r="G29" s="31">
        <v>200</v>
      </c>
      <c r="H29" s="13" t="s">
        <v>82</v>
      </c>
      <c r="I29" s="19">
        <v>180</v>
      </c>
      <c r="J29" s="20">
        <v>174</v>
      </c>
      <c r="K29" s="20">
        <v>178</v>
      </c>
      <c r="L29" s="21">
        <v>4</v>
      </c>
      <c r="M29" s="19">
        <v>190</v>
      </c>
      <c r="N29" s="20">
        <v>184</v>
      </c>
      <c r="O29" s="20">
        <v>188</v>
      </c>
      <c r="P29" s="22">
        <v>4</v>
      </c>
    </row>
    <row r="30" spans="1:16" ht="45" customHeight="1" x14ac:dyDescent="0.2">
      <c r="A30" s="153"/>
      <c r="B30" s="39" t="s">
        <v>41</v>
      </c>
      <c r="C30" s="119" t="s">
        <v>42</v>
      </c>
      <c r="D30" s="120"/>
      <c r="E30" s="121"/>
      <c r="F30" s="26" t="s">
        <v>63</v>
      </c>
      <c r="G30" s="31">
        <v>1</v>
      </c>
      <c r="H30" s="13">
        <v>0.1</v>
      </c>
      <c r="I30" s="19" t="s">
        <v>81</v>
      </c>
      <c r="J30" s="20" t="s">
        <v>81</v>
      </c>
      <c r="K30" s="20" t="s">
        <v>81</v>
      </c>
      <c r="L30" s="21">
        <v>4</v>
      </c>
      <c r="M30" s="19" t="s">
        <v>81</v>
      </c>
      <c r="N30" s="20" t="s">
        <v>81</v>
      </c>
      <c r="O30" s="20" t="s">
        <v>81</v>
      </c>
      <c r="P30" s="22">
        <v>12</v>
      </c>
    </row>
    <row r="31" spans="1:16" ht="45" customHeight="1" x14ac:dyDescent="0.2">
      <c r="A31" s="153"/>
      <c r="B31" s="39" t="s">
        <v>43</v>
      </c>
      <c r="C31" s="119" t="s">
        <v>44</v>
      </c>
      <c r="D31" s="120"/>
      <c r="E31" s="121"/>
      <c r="F31" s="26" t="s">
        <v>62</v>
      </c>
      <c r="G31" s="31" t="s">
        <v>45</v>
      </c>
      <c r="H31" s="34" t="s">
        <v>82</v>
      </c>
      <c r="I31" s="29">
        <v>7</v>
      </c>
      <c r="J31" s="30">
        <v>6.9</v>
      </c>
      <c r="K31" s="30">
        <v>6.9</v>
      </c>
      <c r="L31" s="21">
        <v>4</v>
      </c>
      <c r="M31" s="29">
        <v>7</v>
      </c>
      <c r="N31" s="20">
        <v>6.9</v>
      </c>
      <c r="O31" s="20">
        <v>6.9</v>
      </c>
      <c r="P31" s="22">
        <v>12</v>
      </c>
    </row>
    <row r="32" spans="1:16" ht="45" customHeight="1" x14ac:dyDescent="0.2">
      <c r="A32" s="153"/>
      <c r="B32" s="39" t="s">
        <v>46</v>
      </c>
      <c r="C32" s="162" t="s">
        <v>47</v>
      </c>
      <c r="D32" s="163"/>
      <c r="E32" s="164"/>
      <c r="F32" s="27" t="s">
        <v>62</v>
      </c>
      <c r="G32" s="32" t="s">
        <v>48</v>
      </c>
      <c r="H32" s="34" t="s">
        <v>82</v>
      </c>
      <c r="I32" s="20">
        <v>-1.5</v>
      </c>
      <c r="J32" s="20">
        <v>-1.5</v>
      </c>
      <c r="K32" s="20">
        <v>-1.5</v>
      </c>
      <c r="L32" s="21">
        <v>2</v>
      </c>
      <c r="M32" s="19">
        <v>-1.3</v>
      </c>
      <c r="N32" s="20">
        <v>-1.6</v>
      </c>
      <c r="O32" s="20">
        <v>-1.5</v>
      </c>
      <c r="P32" s="22">
        <v>2</v>
      </c>
    </row>
    <row r="33" spans="1:16" ht="45" customHeight="1" x14ac:dyDescent="0.2">
      <c r="A33" s="153"/>
      <c r="B33" s="41" t="s">
        <v>49</v>
      </c>
      <c r="C33" s="158" t="s">
        <v>64</v>
      </c>
      <c r="D33" s="159"/>
      <c r="E33" s="160"/>
      <c r="F33" s="42" t="s">
        <v>80</v>
      </c>
      <c r="G33" s="33" t="s">
        <v>65</v>
      </c>
      <c r="H33" s="34" t="s">
        <v>82</v>
      </c>
      <c r="I33" s="19" t="s">
        <v>82</v>
      </c>
      <c r="J33" s="20" t="s">
        <v>82</v>
      </c>
      <c r="K33" s="20" t="s">
        <v>82</v>
      </c>
      <c r="L33" s="21" t="s">
        <v>82</v>
      </c>
      <c r="M33" s="19">
        <v>140</v>
      </c>
      <c r="N33" s="20">
        <v>26</v>
      </c>
      <c r="O33" s="20">
        <v>83</v>
      </c>
      <c r="P33" s="22">
        <v>2</v>
      </c>
    </row>
    <row r="34" spans="1:16" ht="44.25" customHeight="1" x14ac:dyDescent="0.2">
      <c r="A34" s="153"/>
      <c r="B34" s="43">
        <v>29</v>
      </c>
      <c r="C34" s="158" t="s">
        <v>66</v>
      </c>
      <c r="D34" s="159"/>
      <c r="E34" s="160"/>
      <c r="F34" s="28" t="s">
        <v>79</v>
      </c>
      <c r="G34" s="14">
        <v>0.1</v>
      </c>
      <c r="H34" s="23">
        <v>2E-3</v>
      </c>
      <c r="I34" s="19" t="s">
        <v>81</v>
      </c>
      <c r="J34" s="20" t="s">
        <v>81</v>
      </c>
      <c r="K34" s="20" t="s">
        <v>81</v>
      </c>
      <c r="L34" s="21">
        <v>4</v>
      </c>
      <c r="M34" s="19" t="s">
        <v>82</v>
      </c>
      <c r="N34" s="20" t="s">
        <v>82</v>
      </c>
      <c r="O34" s="20" t="s">
        <v>81</v>
      </c>
      <c r="P34" s="22">
        <v>1</v>
      </c>
    </row>
    <row r="35" spans="1:16" ht="44.25" customHeight="1" x14ac:dyDescent="0.2">
      <c r="A35" s="153"/>
      <c r="B35" s="43">
        <v>30</v>
      </c>
      <c r="C35" s="166" t="s">
        <v>67</v>
      </c>
      <c r="D35" s="166"/>
      <c r="E35" s="166"/>
      <c r="F35" s="28" t="s">
        <v>79</v>
      </c>
      <c r="G35" s="54">
        <v>0.1</v>
      </c>
      <c r="H35" s="23">
        <v>0.01</v>
      </c>
      <c r="I35" s="19" t="s">
        <v>81</v>
      </c>
      <c r="J35" s="20" t="s">
        <v>81</v>
      </c>
      <c r="K35" s="20" t="s">
        <v>81</v>
      </c>
      <c r="L35" s="21">
        <v>4</v>
      </c>
      <c r="M35" s="19" t="s">
        <v>82</v>
      </c>
      <c r="N35" s="20" t="s">
        <v>82</v>
      </c>
      <c r="O35" s="20" t="s">
        <v>81</v>
      </c>
      <c r="P35" s="50">
        <v>1</v>
      </c>
    </row>
    <row r="36" spans="1:16" ht="44.25" customHeight="1" thickBot="1" x14ac:dyDescent="0.25">
      <c r="A36" s="154"/>
      <c r="B36" s="53">
        <v>31</v>
      </c>
      <c r="C36" s="161" t="s">
        <v>77</v>
      </c>
      <c r="D36" s="161"/>
      <c r="E36" s="161"/>
      <c r="F36" s="51" t="s">
        <v>79</v>
      </c>
      <c r="G36" s="52">
        <v>5.0000000000000002E-5</v>
      </c>
      <c r="H36" s="45">
        <v>5.0000000000000004E-6</v>
      </c>
      <c r="I36" s="47" t="s">
        <v>81</v>
      </c>
      <c r="J36" s="48" t="s">
        <v>81</v>
      </c>
      <c r="K36" s="48" t="s">
        <v>81</v>
      </c>
      <c r="L36" s="49">
        <v>2</v>
      </c>
      <c r="M36" s="47" t="s">
        <v>81</v>
      </c>
      <c r="N36" s="48" t="s">
        <v>81</v>
      </c>
      <c r="O36" s="48" t="s">
        <v>81</v>
      </c>
      <c r="P36" s="46">
        <v>2</v>
      </c>
    </row>
  </sheetData>
  <mergeCells count="41">
    <mergeCell ref="M8:P8"/>
    <mergeCell ref="F8:F9"/>
    <mergeCell ref="G8:G9"/>
    <mergeCell ref="H8:H9"/>
    <mergeCell ref="I8:L8"/>
    <mergeCell ref="A1:E1"/>
    <mergeCell ref="B3:E3"/>
    <mergeCell ref="B4:E4"/>
    <mergeCell ref="B5:E5"/>
    <mergeCell ref="B6:E6"/>
    <mergeCell ref="A8:A9"/>
    <mergeCell ref="B8:B9"/>
    <mergeCell ref="C8:E9"/>
    <mergeCell ref="C19:E19"/>
    <mergeCell ref="C14:E14"/>
    <mergeCell ref="A10:A36"/>
    <mergeCell ref="C10:E10"/>
    <mergeCell ref="C11:E11"/>
    <mergeCell ref="C12:E12"/>
    <mergeCell ref="C13:E13"/>
    <mergeCell ref="C31:E31"/>
    <mergeCell ref="C20:E20"/>
    <mergeCell ref="C21:E21"/>
    <mergeCell ref="C22:E22"/>
    <mergeCell ref="C23:E23"/>
    <mergeCell ref="C24:E24"/>
    <mergeCell ref="C30:E30"/>
    <mergeCell ref="C15:E15"/>
    <mergeCell ref="C16:E16"/>
    <mergeCell ref="C17:E17"/>
    <mergeCell ref="C18:E18"/>
    <mergeCell ref="C25:E25"/>
    <mergeCell ref="C26:E26"/>
    <mergeCell ref="C27:E27"/>
    <mergeCell ref="C28:E28"/>
    <mergeCell ref="C29:E29"/>
    <mergeCell ref="C32:E32"/>
    <mergeCell ref="C33:E33"/>
    <mergeCell ref="C34:E34"/>
    <mergeCell ref="C35:E35"/>
    <mergeCell ref="C36:E36"/>
  </mergeCells>
  <phoneticPr fontId="19"/>
  <pageMargins left="0.78740157480314965" right="0.78740157480314965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EFFAB-E91E-42B8-ACC7-A7AE40B017D6}">
  <sheetPr>
    <tabColor rgb="FF00B050"/>
    <pageSetUpPr fitToPage="1"/>
  </sheetPr>
  <dimension ref="A1:P36"/>
  <sheetViews>
    <sheetView topLeftCell="B1" zoomScale="70" zoomScaleNormal="70" zoomScaleSheetLayoutView="90" workbookViewId="0">
      <selection activeCell="G1" sqref="G1"/>
    </sheetView>
  </sheetViews>
  <sheetFormatPr defaultColWidth="9" defaultRowHeight="13.2" x14ac:dyDescent="0.2"/>
  <cols>
    <col min="1" max="16" width="9.109375" customWidth="1"/>
  </cols>
  <sheetData>
    <row r="1" spans="1:16" ht="14.4" x14ac:dyDescent="0.2">
      <c r="A1" s="141" t="s">
        <v>78</v>
      </c>
      <c r="B1" s="141"/>
      <c r="C1" s="141"/>
      <c r="D1" s="141"/>
      <c r="E1" s="14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8" thickBot="1" x14ac:dyDescent="0.25">
      <c r="A2" s="1"/>
      <c r="B2" s="2"/>
      <c r="C2" s="3"/>
      <c r="D2" s="3"/>
      <c r="E2" s="3"/>
      <c r="F2" s="1"/>
      <c r="G2" s="4"/>
      <c r="H2" s="1"/>
      <c r="I2" s="1"/>
      <c r="J2" s="1"/>
      <c r="K2" s="1"/>
      <c r="L2" s="1"/>
      <c r="M2" s="1"/>
      <c r="N2" s="1"/>
      <c r="O2" s="1"/>
      <c r="P2" s="1"/>
    </row>
    <row r="3" spans="1:16" x14ac:dyDescent="0.2">
      <c r="A3" s="5" t="s">
        <v>50</v>
      </c>
      <c r="B3" s="142" t="s">
        <v>86</v>
      </c>
      <c r="C3" s="143"/>
      <c r="D3" s="143"/>
      <c r="E3" s="144"/>
      <c r="F3" s="1"/>
      <c r="G3" s="44"/>
      <c r="H3" s="1"/>
      <c r="I3" s="1"/>
      <c r="J3" s="1"/>
      <c r="K3" s="1"/>
      <c r="L3" s="1"/>
      <c r="M3" s="1"/>
      <c r="N3" s="1"/>
      <c r="O3" s="1"/>
      <c r="P3" s="1"/>
    </row>
    <row r="4" spans="1:16" x14ac:dyDescent="0.2">
      <c r="A4" s="6" t="s">
        <v>51</v>
      </c>
      <c r="B4" s="145" t="s">
        <v>85</v>
      </c>
      <c r="C4" s="146"/>
      <c r="D4" s="146"/>
      <c r="E4" s="147"/>
      <c r="F4" s="1"/>
      <c r="G4" s="44"/>
      <c r="H4" s="1"/>
      <c r="I4" s="1"/>
      <c r="J4" s="1"/>
      <c r="K4" s="1"/>
      <c r="L4" s="1"/>
      <c r="M4" s="1"/>
      <c r="N4" s="1"/>
      <c r="O4" s="1"/>
      <c r="P4" s="1"/>
    </row>
    <row r="5" spans="1:16" x14ac:dyDescent="0.2">
      <c r="A5" s="6" t="s">
        <v>52</v>
      </c>
      <c r="B5" s="148" t="s">
        <v>90</v>
      </c>
      <c r="C5" s="146"/>
      <c r="D5" s="146"/>
      <c r="E5" s="147"/>
      <c r="F5" s="1"/>
      <c r="G5" s="4"/>
      <c r="H5" s="36"/>
      <c r="I5" s="1"/>
      <c r="J5" s="1"/>
      <c r="K5" s="1"/>
      <c r="L5" s="1"/>
      <c r="M5" s="1"/>
      <c r="N5" s="1"/>
      <c r="O5" s="1"/>
      <c r="P5" s="1"/>
    </row>
    <row r="6" spans="1:16" ht="13.8" thickBot="1" x14ac:dyDescent="0.25">
      <c r="A6" s="7" t="s">
        <v>53</v>
      </c>
      <c r="B6" s="149" t="s">
        <v>89</v>
      </c>
      <c r="C6" s="150"/>
      <c r="D6" s="150"/>
      <c r="E6" s="151"/>
      <c r="F6" s="1"/>
      <c r="G6" s="4"/>
      <c r="H6" s="1"/>
      <c r="I6" s="1"/>
      <c r="J6" s="1"/>
      <c r="K6" s="1"/>
      <c r="L6" s="1"/>
      <c r="M6" s="1"/>
      <c r="N6" s="1"/>
      <c r="O6" s="1"/>
      <c r="P6" s="1"/>
    </row>
    <row r="7" spans="1:16" ht="13.8" thickBot="1" x14ac:dyDescent="0.25">
      <c r="A7" s="1"/>
      <c r="B7" s="2"/>
      <c r="C7" s="3"/>
      <c r="D7" s="3"/>
      <c r="E7" s="3"/>
      <c r="F7" s="1"/>
      <c r="G7" s="4"/>
      <c r="H7" s="1"/>
      <c r="I7" s="1"/>
      <c r="J7" s="1"/>
      <c r="K7" s="1"/>
      <c r="L7" s="1"/>
      <c r="M7" s="1"/>
      <c r="N7" s="1"/>
      <c r="O7" s="1"/>
      <c r="P7" s="1"/>
    </row>
    <row r="8" spans="1:16" ht="13.5" customHeight="1" x14ac:dyDescent="0.2">
      <c r="A8" s="155" t="s">
        <v>54</v>
      </c>
      <c r="B8" s="157" t="s">
        <v>55</v>
      </c>
      <c r="C8" s="135" t="s">
        <v>0</v>
      </c>
      <c r="D8" s="136"/>
      <c r="E8" s="137"/>
      <c r="F8" s="131" t="s">
        <v>1</v>
      </c>
      <c r="G8" s="133" t="s">
        <v>56</v>
      </c>
      <c r="H8" s="129" t="s">
        <v>70</v>
      </c>
      <c r="I8" s="123" t="s">
        <v>71</v>
      </c>
      <c r="J8" s="123"/>
      <c r="K8" s="123"/>
      <c r="L8" s="128"/>
      <c r="M8" s="122" t="s">
        <v>72</v>
      </c>
      <c r="N8" s="123"/>
      <c r="O8" s="123"/>
      <c r="P8" s="124"/>
    </row>
    <row r="9" spans="1:16" ht="22.2" thickBot="1" x14ac:dyDescent="0.25">
      <c r="A9" s="156"/>
      <c r="B9" s="132"/>
      <c r="C9" s="138"/>
      <c r="D9" s="139"/>
      <c r="E9" s="140"/>
      <c r="F9" s="132"/>
      <c r="G9" s="134"/>
      <c r="H9" s="130"/>
      <c r="I9" s="8" t="s">
        <v>2</v>
      </c>
      <c r="J9" s="9" t="s">
        <v>3</v>
      </c>
      <c r="K9" s="9" t="s">
        <v>4</v>
      </c>
      <c r="L9" s="10" t="s">
        <v>57</v>
      </c>
      <c r="M9" s="11" t="s">
        <v>2</v>
      </c>
      <c r="N9" s="9" t="s">
        <v>3</v>
      </c>
      <c r="O9" s="9" t="s">
        <v>4</v>
      </c>
      <c r="P9" s="12" t="s">
        <v>57</v>
      </c>
    </row>
    <row r="10" spans="1:16" ht="45" customHeight="1" x14ac:dyDescent="0.2">
      <c r="A10" s="152" t="s">
        <v>58</v>
      </c>
      <c r="B10" s="37" t="s">
        <v>59</v>
      </c>
      <c r="C10" s="125" t="s">
        <v>5</v>
      </c>
      <c r="D10" s="126"/>
      <c r="E10" s="127"/>
      <c r="F10" s="38" t="s">
        <v>79</v>
      </c>
      <c r="G10" s="35" t="s">
        <v>69</v>
      </c>
      <c r="H10" s="16">
        <v>2.9999999999999997E-4</v>
      </c>
      <c r="I10" s="55" t="s">
        <v>81</v>
      </c>
      <c r="J10" s="16" t="s">
        <v>81</v>
      </c>
      <c r="K10" s="16" t="s">
        <v>81</v>
      </c>
      <c r="L10" s="17">
        <v>2</v>
      </c>
      <c r="M10" s="15" t="s">
        <v>82</v>
      </c>
      <c r="N10" s="16" t="s">
        <v>82</v>
      </c>
      <c r="O10" s="16" t="s">
        <v>81</v>
      </c>
      <c r="P10" s="18">
        <v>1</v>
      </c>
    </row>
    <row r="11" spans="1:16" ht="45" customHeight="1" x14ac:dyDescent="0.2">
      <c r="A11" s="153"/>
      <c r="B11" s="39" t="s">
        <v>60</v>
      </c>
      <c r="C11" s="119" t="s">
        <v>6</v>
      </c>
      <c r="D11" s="120"/>
      <c r="E11" s="121"/>
      <c r="F11" s="26" t="s">
        <v>79</v>
      </c>
      <c r="G11" s="31">
        <v>2E-3</v>
      </c>
      <c r="H11" s="20">
        <v>1E-4</v>
      </c>
      <c r="I11" s="19" t="s">
        <v>81</v>
      </c>
      <c r="J11" s="20" t="s">
        <v>81</v>
      </c>
      <c r="K11" s="20" t="s">
        <v>81</v>
      </c>
      <c r="L11" s="21">
        <v>2</v>
      </c>
      <c r="M11" s="19" t="s">
        <v>82</v>
      </c>
      <c r="N11" s="20" t="s">
        <v>82</v>
      </c>
      <c r="O11" s="20" t="s">
        <v>81</v>
      </c>
      <c r="P11" s="22">
        <v>1</v>
      </c>
    </row>
    <row r="12" spans="1:16" ht="45" customHeight="1" x14ac:dyDescent="0.2">
      <c r="A12" s="153"/>
      <c r="B12" s="39" t="s">
        <v>7</v>
      </c>
      <c r="C12" s="119" t="s">
        <v>8</v>
      </c>
      <c r="D12" s="120"/>
      <c r="E12" s="121"/>
      <c r="F12" s="26" t="s">
        <v>79</v>
      </c>
      <c r="G12" s="31" t="s">
        <v>69</v>
      </c>
      <c r="H12" s="19">
        <v>1E-3</v>
      </c>
      <c r="I12" s="19" t="s">
        <v>81</v>
      </c>
      <c r="J12" s="20" t="s">
        <v>81</v>
      </c>
      <c r="K12" s="20" t="s">
        <v>81</v>
      </c>
      <c r="L12" s="21">
        <v>2</v>
      </c>
      <c r="M12" s="19" t="s">
        <v>82</v>
      </c>
      <c r="N12" s="20" t="s">
        <v>82</v>
      </c>
      <c r="O12" s="20" t="s">
        <v>81</v>
      </c>
      <c r="P12" s="22">
        <v>1</v>
      </c>
    </row>
    <row r="13" spans="1:16" ht="45" customHeight="1" x14ac:dyDescent="0.2">
      <c r="A13" s="153"/>
      <c r="B13" s="39" t="s">
        <v>9</v>
      </c>
      <c r="C13" s="119" t="s">
        <v>10</v>
      </c>
      <c r="D13" s="120"/>
      <c r="E13" s="121"/>
      <c r="F13" s="26" t="s">
        <v>79</v>
      </c>
      <c r="G13" s="31">
        <v>4.0000000000000001E-3</v>
      </c>
      <c r="H13" s="19">
        <v>4.0000000000000002E-4</v>
      </c>
      <c r="I13" s="19" t="s">
        <v>81</v>
      </c>
      <c r="J13" s="20" t="s">
        <v>81</v>
      </c>
      <c r="K13" s="20" t="s">
        <v>81</v>
      </c>
      <c r="L13" s="21">
        <v>4</v>
      </c>
      <c r="M13" s="19" t="s">
        <v>82</v>
      </c>
      <c r="N13" s="20" t="s">
        <v>82</v>
      </c>
      <c r="O13" s="20" t="s">
        <v>81</v>
      </c>
      <c r="P13" s="22">
        <v>1</v>
      </c>
    </row>
    <row r="14" spans="1:16" ht="45" customHeight="1" x14ac:dyDescent="0.2">
      <c r="A14" s="153"/>
      <c r="B14" s="39" t="s">
        <v>11</v>
      </c>
      <c r="C14" s="119" t="s">
        <v>12</v>
      </c>
      <c r="D14" s="120"/>
      <c r="E14" s="121"/>
      <c r="F14" s="26" t="s">
        <v>79</v>
      </c>
      <c r="G14" s="31" t="s">
        <v>61</v>
      </c>
      <c r="H14" s="19">
        <v>0.02</v>
      </c>
      <c r="I14" s="19" t="s">
        <v>81</v>
      </c>
      <c r="J14" s="20" t="s">
        <v>81</v>
      </c>
      <c r="K14" s="20" t="s">
        <v>81</v>
      </c>
      <c r="L14" s="21">
        <v>4</v>
      </c>
      <c r="M14" s="19" t="s">
        <v>82</v>
      </c>
      <c r="N14" s="20" t="s">
        <v>82</v>
      </c>
      <c r="O14" s="20" t="s">
        <v>81</v>
      </c>
      <c r="P14" s="22">
        <v>1</v>
      </c>
    </row>
    <row r="15" spans="1:16" ht="45" customHeight="1" x14ac:dyDescent="0.2">
      <c r="A15" s="153"/>
      <c r="B15" s="39" t="s">
        <v>13</v>
      </c>
      <c r="C15" s="119" t="s">
        <v>74</v>
      </c>
      <c r="D15" s="120"/>
      <c r="E15" s="121"/>
      <c r="F15" s="26" t="s">
        <v>79</v>
      </c>
      <c r="G15" s="31" t="s">
        <v>75</v>
      </c>
      <c r="H15" s="19">
        <v>8.0000000000000002E-3</v>
      </c>
      <c r="I15" s="19" t="s">
        <v>81</v>
      </c>
      <c r="J15" s="20" t="s">
        <v>81</v>
      </c>
      <c r="K15" s="20" t="s">
        <v>81</v>
      </c>
      <c r="L15" s="21">
        <v>2</v>
      </c>
      <c r="M15" s="19" t="s">
        <v>82</v>
      </c>
      <c r="N15" s="20" t="s">
        <v>82</v>
      </c>
      <c r="O15" s="20" t="s">
        <v>81</v>
      </c>
      <c r="P15" s="22">
        <v>1</v>
      </c>
    </row>
    <row r="16" spans="1:16" ht="45" customHeight="1" x14ac:dyDescent="0.2">
      <c r="A16" s="153"/>
      <c r="B16" s="39" t="s">
        <v>14</v>
      </c>
      <c r="C16" s="119" t="s">
        <v>15</v>
      </c>
      <c r="D16" s="120"/>
      <c r="E16" s="121"/>
      <c r="F16" s="26" t="s">
        <v>79</v>
      </c>
      <c r="G16" s="31">
        <v>0.6</v>
      </c>
      <c r="H16" s="13" t="s">
        <v>82</v>
      </c>
      <c r="I16" s="19" t="s">
        <v>82</v>
      </c>
      <c r="J16" s="20" t="s">
        <v>82</v>
      </c>
      <c r="K16" s="20" t="s">
        <v>82</v>
      </c>
      <c r="L16" s="21" t="s">
        <v>82</v>
      </c>
      <c r="M16" s="19" t="s">
        <v>82</v>
      </c>
      <c r="N16" s="20" t="s">
        <v>82</v>
      </c>
      <c r="O16" s="20" t="s">
        <v>82</v>
      </c>
      <c r="P16" s="22" t="s">
        <v>82</v>
      </c>
    </row>
    <row r="17" spans="1:16" ht="45" customHeight="1" x14ac:dyDescent="0.2">
      <c r="A17" s="153"/>
      <c r="B17" s="39" t="s">
        <v>16</v>
      </c>
      <c r="C17" s="119" t="s">
        <v>17</v>
      </c>
      <c r="D17" s="120"/>
      <c r="E17" s="121"/>
      <c r="F17" s="26" t="s">
        <v>79</v>
      </c>
      <c r="G17" s="31">
        <v>0.6</v>
      </c>
      <c r="H17" s="13" t="s">
        <v>82</v>
      </c>
      <c r="I17" s="19" t="s">
        <v>82</v>
      </c>
      <c r="J17" s="20" t="s">
        <v>82</v>
      </c>
      <c r="K17" s="20" t="s">
        <v>82</v>
      </c>
      <c r="L17" s="21" t="s">
        <v>82</v>
      </c>
      <c r="M17" s="19" t="s">
        <v>82</v>
      </c>
      <c r="N17" s="20" t="s">
        <v>82</v>
      </c>
      <c r="O17" s="20" t="s">
        <v>82</v>
      </c>
      <c r="P17" s="22" t="s">
        <v>82</v>
      </c>
    </row>
    <row r="18" spans="1:16" ht="45" customHeight="1" x14ac:dyDescent="0.2">
      <c r="A18" s="153"/>
      <c r="B18" s="39" t="s">
        <v>18</v>
      </c>
      <c r="C18" s="119" t="s">
        <v>19</v>
      </c>
      <c r="D18" s="120"/>
      <c r="E18" s="121"/>
      <c r="F18" s="26" t="s">
        <v>79</v>
      </c>
      <c r="G18" s="31" t="s">
        <v>68</v>
      </c>
      <c r="H18" s="13">
        <v>1E-3</v>
      </c>
      <c r="I18" s="19" t="s">
        <v>82</v>
      </c>
      <c r="J18" s="20" t="s">
        <v>82</v>
      </c>
      <c r="K18" s="20" t="s">
        <v>82</v>
      </c>
      <c r="L18" s="21" t="s">
        <v>82</v>
      </c>
      <c r="M18" s="19" t="s">
        <v>81</v>
      </c>
      <c r="N18" s="20" t="s">
        <v>81</v>
      </c>
      <c r="O18" s="20" t="s">
        <v>81</v>
      </c>
      <c r="P18" s="22">
        <v>2</v>
      </c>
    </row>
    <row r="19" spans="1:16" ht="45" customHeight="1" x14ac:dyDescent="0.2">
      <c r="A19" s="153"/>
      <c r="B19" s="39" t="s">
        <v>20</v>
      </c>
      <c r="C19" s="119" t="s">
        <v>21</v>
      </c>
      <c r="D19" s="120"/>
      <c r="E19" s="121"/>
      <c r="F19" s="26" t="s">
        <v>79</v>
      </c>
      <c r="G19" s="31" t="s">
        <v>69</v>
      </c>
      <c r="H19" s="13">
        <v>2E-3</v>
      </c>
      <c r="I19" s="19" t="s">
        <v>82</v>
      </c>
      <c r="J19" s="20" t="s">
        <v>82</v>
      </c>
      <c r="K19" s="20" t="s">
        <v>82</v>
      </c>
      <c r="L19" s="21" t="s">
        <v>82</v>
      </c>
      <c r="M19" s="19" t="s">
        <v>81</v>
      </c>
      <c r="N19" s="20" t="s">
        <v>81</v>
      </c>
      <c r="O19" s="20" t="s">
        <v>81</v>
      </c>
      <c r="P19" s="22">
        <v>2</v>
      </c>
    </row>
    <row r="20" spans="1:16" ht="45" customHeight="1" x14ac:dyDescent="0.2">
      <c r="A20" s="153"/>
      <c r="B20" s="39" t="s">
        <v>22</v>
      </c>
      <c r="C20" s="119" t="s">
        <v>23</v>
      </c>
      <c r="D20" s="120"/>
      <c r="E20" s="121"/>
      <c r="F20" s="26" t="s">
        <v>62</v>
      </c>
      <c r="G20" s="31">
        <v>1</v>
      </c>
      <c r="H20" s="13" t="s">
        <v>82</v>
      </c>
      <c r="I20" s="19" t="s">
        <v>82</v>
      </c>
      <c r="J20" s="20" t="s">
        <v>82</v>
      </c>
      <c r="K20" s="20" t="s">
        <v>82</v>
      </c>
      <c r="L20" s="21" t="s">
        <v>82</v>
      </c>
      <c r="M20" s="19" t="s">
        <v>82</v>
      </c>
      <c r="N20" s="20" t="s">
        <v>82</v>
      </c>
      <c r="O20" s="20" t="s">
        <v>82</v>
      </c>
      <c r="P20" s="22" t="s">
        <v>82</v>
      </c>
    </row>
    <row r="21" spans="1:16" ht="45" customHeight="1" x14ac:dyDescent="0.2">
      <c r="A21" s="153"/>
      <c r="B21" s="39" t="s">
        <v>24</v>
      </c>
      <c r="C21" s="119" t="s">
        <v>25</v>
      </c>
      <c r="D21" s="120"/>
      <c r="E21" s="121"/>
      <c r="F21" s="26" t="s">
        <v>79</v>
      </c>
      <c r="G21" s="31">
        <v>1</v>
      </c>
      <c r="H21" s="13">
        <v>0.1</v>
      </c>
      <c r="I21" s="19" t="s">
        <v>82</v>
      </c>
      <c r="J21" s="20" t="s">
        <v>82</v>
      </c>
      <c r="K21" s="20" t="s">
        <v>82</v>
      </c>
      <c r="L21" s="21" t="s">
        <v>82</v>
      </c>
      <c r="M21" s="19">
        <v>0.8</v>
      </c>
      <c r="N21" s="20">
        <v>0.4</v>
      </c>
      <c r="O21" s="20">
        <v>0.6</v>
      </c>
      <c r="P21" s="22">
        <v>12</v>
      </c>
    </row>
    <row r="22" spans="1:16" ht="45" customHeight="1" x14ac:dyDescent="0.2">
      <c r="A22" s="153"/>
      <c r="B22" s="39" t="s">
        <v>26</v>
      </c>
      <c r="C22" s="119" t="s">
        <v>27</v>
      </c>
      <c r="D22" s="120"/>
      <c r="E22" s="121"/>
      <c r="F22" s="26" t="s">
        <v>79</v>
      </c>
      <c r="G22" s="31">
        <v>100</v>
      </c>
      <c r="H22" s="13" t="s">
        <v>82</v>
      </c>
      <c r="I22" s="19">
        <v>16</v>
      </c>
      <c r="J22" s="20">
        <v>15</v>
      </c>
      <c r="K22" s="20">
        <v>15</v>
      </c>
      <c r="L22" s="21">
        <v>12</v>
      </c>
      <c r="M22" s="19">
        <v>16</v>
      </c>
      <c r="N22" s="20">
        <v>16</v>
      </c>
      <c r="O22" s="20">
        <v>16</v>
      </c>
      <c r="P22" s="22">
        <v>2</v>
      </c>
    </row>
    <row r="23" spans="1:16" ht="45" customHeight="1" x14ac:dyDescent="0.2">
      <c r="A23" s="153"/>
      <c r="B23" s="39" t="s">
        <v>28</v>
      </c>
      <c r="C23" s="119" t="s">
        <v>29</v>
      </c>
      <c r="D23" s="120"/>
      <c r="E23" s="121"/>
      <c r="F23" s="26" t="s">
        <v>79</v>
      </c>
      <c r="G23" s="31">
        <v>0.01</v>
      </c>
      <c r="H23" s="13">
        <v>1E-3</v>
      </c>
      <c r="I23" s="56">
        <v>2E-3</v>
      </c>
      <c r="J23" s="25" t="s">
        <v>81</v>
      </c>
      <c r="K23" s="25" t="s">
        <v>81</v>
      </c>
      <c r="L23" s="21">
        <v>4</v>
      </c>
      <c r="M23" s="19" t="s">
        <v>82</v>
      </c>
      <c r="N23" s="20" t="s">
        <v>82</v>
      </c>
      <c r="O23" s="20" t="s">
        <v>81</v>
      </c>
      <c r="P23" s="22">
        <v>1</v>
      </c>
    </row>
    <row r="24" spans="1:16" ht="45" customHeight="1" x14ac:dyDescent="0.2">
      <c r="A24" s="153"/>
      <c r="B24" s="39" t="s">
        <v>30</v>
      </c>
      <c r="C24" s="119" t="s">
        <v>31</v>
      </c>
      <c r="D24" s="120"/>
      <c r="E24" s="121"/>
      <c r="F24" s="26" t="s">
        <v>79</v>
      </c>
      <c r="G24" s="31">
        <v>20</v>
      </c>
      <c r="H24" s="24">
        <v>2</v>
      </c>
      <c r="I24" s="29">
        <v>2</v>
      </c>
      <c r="J24" s="25" t="s">
        <v>81</v>
      </c>
      <c r="K24" s="25" t="s">
        <v>81</v>
      </c>
      <c r="L24" s="21">
        <v>2</v>
      </c>
      <c r="M24" s="19" t="s">
        <v>81</v>
      </c>
      <c r="N24" s="20" t="s">
        <v>81</v>
      </c>
      <c r="O24" s="20" t="s">
        <v>81</v>
      </c>
      <c r="P24" s="22">
        <v>2</v>
      </c>
    </row>
    <row r="25" spans="1:16" ht="45" customHeight="1" x14ac:dyDescent="0.2">
      <c r="A25" s="153"/>
      <c r="B25" s="39" t="s">
        <v>32</v>
      </c>
      <c r="C25" s="119" t="s">
        <v>33</v>
      </c>
      <c r="D25" s="120"/>
      <c r="E25" s="121"/>
      <c r="F25" s="26" t="s">
        <v>79</v>
      </c>
      <c r="G25" s="31">
        <v>0.3</v>
      </c>
      <c r="H25" s="19">
        <v>1E-3</v>
      </c>
      <c r="I25" s="19" t="s">
        <v>81</v>
      </c>
      <c r="J25" s="20" t="s">
        <v>81</v>
      </c>
      <c r="K25" s="20" t="s">
        <v>81</v>
      </c>
      <c r="L25" s="21">
        <v>4</v>
      </c>
      <c r="M25" s="19" t="s">
        <v>82</v>
      </c>
      <c r="N25" s="20" t="s">
        <v>82</v>
      </c>
      <c r="O25" s="20" t="s">
        <v>81</v>
      </c>
      <c r="P25" s="22">
        <v>1</v>
      </c>
    </row>
    <row r="26" spans="1:16" ht="45" customHeight="1" x14ac:dyDescent="0.2">
      <c r="A26" s="153"/>
      <c r="B26" s="39" t="s">
        <v>34</v>
      </c>
      <c r="C26" s="119" t="s">
        <v>35</v>
      </c>
      <c r="D26" s="120"/>
      <c r="E26" s="121"/>
      <c r="F26" s="26" t="s">
        <v>79</v>
      </c>
      <c r="G26" s="31">
        <v>0.02</v>
      </c>
      <c r="H26" s="19">
        <v>2E-3</v>
      </c>
      <c r="I26" s="19" t="s">
        <v>81</v>
      </c>
      <c r="J26" s="20" t="s">
        <v>81</v>
      </c>
      <c r="K26" s="20" t="s">
        <v>81</v>
      </c>
      <c r="L26" s="21">
        <v>4</v>
      </c>
      <c r="M26" s="19" t="s">
        <v>82</v>
      </c>
      <c r="N26" s="20" t="s">
        <v>82</v>
      </c>
      <c r="O26" s="20" t="s">
        <v>81</v>
      </c>
      <c r="P26" s="22">
        <v>1</v>
      </c>
    </row>
    <row r="27" spans="1:16" ht="45" customHeight="1" x14ac:dyDescent="0.2">
      <c r="A27" s="153"/>
      <c r="B27" s="39" t="s">
        <v>36</v>
      </c>
      <c r="C27" s="165" t="s">
        <v>73</v>
      </c>
      <c r="D27" s="120"/>
      <c r="E27" s="121"/>
      <c r="F27" s="26" t="s">
        <v>79</v>
      </c>
      <c r="G27" s="40" t="s">
        <v>76</v>
      </c>
      <c r="H27" s="13" t="s">
        <v>82</v>
      </c>
      <c r="I27" s="24" t="s">
        <v>82</v>
      </c>
      <c r="J27" s="20" t="s">
        <v>82</v>
      </c>
      <c r="K27" s="20" t="s">
        <v>82</v>
      </c>
      <c r="L27" s="21" t="s">
        <v>82</v>
      </c>
      <c r="M27" s="19" t="s">
        <v>82</v>
      </c>
      <c r="N27" s="20" t="s">
        <v>82</v>
      </c>
      <c r="O27" s="20" t="s">
        <v>82</v>
      </c>
      <c r="P27" s="22" t="s">
        <v>82</v>
      </c>
    </row>
    <row r="28" spans="1:16" ht="45" customHeight="1" x14ac:dyDescent="0.2">
      <c r="A28" s="153"/>
      <c r="B28" s="39" t="s">
        <v>37</v>
      </c>
      <c r="C28" s="119" t="s">
        <v>38</v>
      </c>
      <c r="D28" s="120"/>
      <c r="E28" s="121"/>
      <c r="F28" s="26" t="s">
        <v>62</v>
      </c>
      <c r="G28" s="31">
        <v>3</v>
      </c>
      <c r="H28" s="13">
        <v>1</v>
      </c>
      <c r="I28" s="19">
        <v>2</v>
      </c>
      <c r="J28" s="20" t="s">
        <v>81</v>
      </c>
      <c r="K28" s="20">
        <v>1</v>
      </c>
      <c r="L28" s="21">
        <v>12</v>
      </c>
      <c r="M28" s="19">
        <v>2</v>
      </c>
      <c r="N28" s="20">
        <v>1</v>
      </c>
      <c r="O28" s="20">
        <v>2</v>
      </c>
      <c r="P28" s="22">
        <v>2</v>
      </c>
    </row>
    <row r="29" spans="1:16" ht="45" customHeight="1" x14ac:dyDescent="0.2">
      <c r="A29" s="153"/>
      <c r="B29" s="39" t="s">
        <v>39</v>
      </c>
      <c r="C29" s="119" t="s">
        <v>40</v>
      </c>
      <c r="D29" s="120"/>
      <c r="E29" s="121"/>
      <c r="F29" s="26" t="s">
        <v>79</v>
      </c>
      <c r="G29" s="31">
        <v>200</v>
      </c>
      <c r="H29" s="13" t="s">
        <v>82</v>
      </c>
      <c r="I29" s="19">
        <v>56</v>
      </c>
      <c r="J29" s="20">
        <v>42</v>
      </c>
      <c r="K29" s="20">
        <v>48</v>
      </c>
      <c r="L29" s="21">
        <v>4</v>
      </c>
      <c r="M29" s="19">
        <v>52</v>
      </c>
      <c r="N29" s="20">
        <v>44</v>
      </c>
      <c r="O29" s="20">
        <v>49</v>
      </c>
      <c r="P29" s="22">
        <v>4</v>
      </c>
    </row>
    <row r="30" spans="1:16" ht="45" customHeight="1" x14ac:dyDescent="0.2">
      <c r="A30" s="153"/>
      <c r="B30" s="39" t="s">
        <v>41</v>
      </c>
      <c r="C30" s="119" t="s">
        <v>42</v>
      </c>
      <c r="D30" s="120"/>
      <c r="E30" s="121"/>
      <c r="F30" s="26" t="s">
        <v>63</v>
      </c>
      <c r="G30" s="31">
        <v>1</v>
      </c>
      <c r="H30" s="13">
        <v>0.1</v>
      </c>
      <c r="I30" s="19" t="s">
        <v>81</v>
      </c>
      <c r="J30" s="20" t="s">
        <v>81</v>
      </c>
      <c r="K30" s="20" t="s">
        <v>81</v>
      </c>
      <c r="L30" s="21">
        <v>4</v>
      </c>
      <c r="M30" s="19" t="s">
        <v>81</v>
      </c>
      <c r="N30" s="20" t="s">
        <v>81</v>
      </c>
      <c r="O30" s="20" t="s">
        <v>81</v>
      </c>
      <c r="P30" s="22">
        <v>12</v>
      </c>
    </row>
    <row r="31" spans="1:16" ht="45" customHeight="1" x14ac:dyDescent="0.2">
      <c r="A31" s="153"/>
      <c r="B31" s="39" t="s">
        <v>43</v>
      </c>
      <c r="C31" s="119" t="s">
        <v>44</v>
      </c>
      <c r="D31" s="120"/>
      <c r="E31" s="121"/>
      <c r="F31" s="26" t="s">
        <v>62</v>
      </c>
      <c r="G31" s="31" t="s">
        <v>45</v>
      </c>
      <c r="H31" s="34" t="s">
        <v>82</v>
      </c>
      <c r="I31" s="19">
        <v>7.3</v>
      </c>
      <c r="J31" s="30">
        <v>7.1</v>
      </c>
      <c r="K31" s="30">
        <v>7.2</v>
      </c>
      <c r="L31" s="21">
        <v>12</v>
      </c>
      <c r="M31" s="19">
        <v>7.1</v>
      </c>
      <c r="N31" s="20">
        <v>6.8</v>
      </c>
      <c r="O31" s="30">
        <v>7</v>
      </c>
      <c r="P31" s="22">
        <v>12</v>
      </c>
    </row>
    <row r="32" spans="1:16" ht="45" customHeight="1" x14ac:dyDescent="0.2">
      <c r="A32" s="153"/>
      <c r="B32" s="39" t="s">
        <v>46</v>
      </c>
      <c r="C32" s="162" t="s">
        <v>47</v>
      </c>
      <c r="D32" s="163"/>
      <c r="E32" s="164"/>
      <c r="F32" s="27" t="s">
        <v>62</v>
      </c>
      <c r="G32" s="32" t="s">
        <v>48</v>
      </c>
      <c r="H32" s="34" t="s">
        <v>82</v>
      </c>
      <c r="I32" s="20">
        <v>-2.5</v>
      </c>
      <c r="J32" s="20">
        <v>-2.7</v>
      </c>
      <c r="K32" s="20">
        <v>-2.6</v>
      </c>
      <c r="L32" s="21">
        <v>2</v>
      </c>
      <c r="M32" s="19">
        <v>-2.7</v>
      </c>
      <c r="N32" s="20">
        <v>-2.8</v>
      </c>
      <c r="O32" s="20">
        <v>-2.8</v>
      </c>
      <c r="P32" s="22">
        <v>2</v>
      </c>
    </row>
    <row r="33" spans="1:16" ht="45" customHeight="1" x14ac:dyDescent="0.2">
      <c r="A33" s="153"/>
      <c r="B33" s="41" t="s">
        <v>49</v>
      </c>
      <c r="C33" s="158" t="s">
        <v>64</v>
      </c>
      <c r="D33" s="159"/>
      <c r="E33" s="160"/>
      <c r="F33" s="42" t="s">
        <v>80</v>
      </c>
      <c r="G33" s="33" t="s">
        <v>65</v>
      </c>
      <c r="H33" s="34" t="s">
        <v>82</v>
      </c>
      <c r="I33" s="19" t="s">
        <v>82</v>
      </c>
      <c r="J33" s="20" t="s">
        <v>82</v>
      </c>
      <c r="K33" s="20" t="s">
        <v>82</v>
      </c>
      <c r="L33" s="21" t="s">
        <v>82</v>
      </c>
      <c r="M33" s="19">
        <v>0</v>
      </c>
      <c r="N33" s="20">
        <v>0</v>
      </c>
      <c r="O33" s="20">
        <v>0</v>
      </c>
      <c r="P33" s="22">
        <v>2</v>
      </c>
    </row>
    <row r="34" spans="1:16" ht="44.25" customHeight="1" x14ac:dyDescent="0.2">
      <c r="A34" s="153"/>
      <c r="B34" s="43">
        <v>29</v>
      </c>
      <c r="C34" s="158" t="s">
        <v>66</v>
      </c>
      <c r="D34" s="159"/>
      <c r="E34" s="160"/>
      <c r="F34" s="28" t="s">
        <v>79</v>
      </c>
      <c r="G34" s="14">
        <v>0.1</v>
      </c>
      <c r="H34" s="23">
        <v>2E-3</v>
      </c>
      <c r="I34" s="19" t="s">
        <v>81</v>
      </c>
      <c r="J34" s="20" t="s">
        <v>81</v>
      </c>
      <c r="K34" s="20" t="s">
        <v>81</v>
      </c>
      <c r="L34" s="21">
        <v>4</v>
      </c>
      <c r="M34" s="19" t="s">
        <v>82</v>
      </c>
      <c r="N34" s="20" t="s">
        <v>82</v>
      </c>
      <c r="O34" s="20" t="s">
        <v>81</v>
      </c>
      <c r="P34" s="22">
        <v>1</v>
      </c>
    </row>
    <row r="35" spans="1:16" ht="44.25" customHeight="1" x14ac:dyDescent="0.2">
      <c r="A35" s="153"/>
      <c r="B35" s="43">
        <v>30</v>
      </c>
      <c r="C35" s="166" t="s">
        <v>67</v>
      </c>
      <c r="D35" s="166"/>
      <c r="E35" s="166"/>
      <c r="F35" s="28" t="s">
        <v>79</v>
      </c>
      <c r="G35" s="54">
        <v>0.1</v>
      </c>
      <c r="H35" s="23">
        <v>0.01</v>
      </c>
      <c r="I35" s="19">
        <v>0.13</v>
      </c>
      <c r="J35" s="20">
        <v>0.03</v>
      </c>
      <c r="K35" s="20">
        <v>0.06</v>
      </c>
      <c r="L35" s="21">
        <v>4</v>
      </c>
      <c r="M35" s="19" t="s">
        <v>81</v>
      </c>
      <c r="N35" s="20" t="s">
        <v>81</v>
      </c>
      <c r="O35" s="20" t="s">
        <v>81</v>
      </c>
      <c r="P35" s="50">
        <v>4</v>
      </c>
    </row>
    <row r="36" spans="1:16" ht="44.25" customHeight="1" thickBot="1" x14ac:dyDescent="0.25">
      <c r="A36" s="154"/>
      <c r="B36" s="53">
        <v>31</v>
      </c>
      <c r="C36" s="161" t="s">
        <v>77</v>
      </c>
      <c r="D36" s="161"/>
      <c r="E36" s="161"/>
      <c r="F36" s="51" t="s">
        <v>79</v>
      </c>
      <c r="G36" s="52">
        <v>5.0000000000000002E-5</v>
      </c>
      <c r="H36" s="45">
        <v>5.0000000000000004E-6</v>
      </c>
      <c r="I36" s="47" t="s">
        <v>81</v>
      </c>
      <c r="J36" s="48" t="s">
        <v>81</v>
      </c>
      <c r="K36" s="48" t="s">
        <v>81</v>
      </c>
      <c r="L36" s="49">
        <v>2</v>
      </c>
      <c r="M36" s="47" t="s">
        <v>81</v>
      </c>
      <c r="N36" s="48" t="s">
        <v>81</v>
      </c>
      <c r="O36" s="48" t="s">
        <v>81</v>
      </c>
      <c r="P36" s="46">
        <v>2</v>
      </c>
    </row>
  </sheetData>
  <mergeCells count="41">
    <mergeCell ref="M8:P8"/>
    <mergeCell ref="F8:F9"/>
    <mergeCell ref="G8:G9"/>
    <mergeCell ref="H8:H9"/>
    <mergeCell ref="I8:L8"/>
    <mergeCell ref="A1:E1"/>
    <mergeCell ref="B3:E3"/>
    <mergeCell ref="B4:E4"/>
    <mergeCell ref="B5:E5"/>
    <mergeCell ref="B6:E6"/>
    <mergeCell ref="A8:A9"/>
    <mergeCell ref="B8:B9"/>
    <mergeCell ref="C8:E9"/>
    <mergeCell ref="C19:E19"/>
    <mergeCell ref="C14:E14"/>
    <mergeCell ref="A10:A36"/>
    <mergeCell ref="C10:E10"/>
    <mergeCell ref="C11:E11"/>
    <mergeCell ref="C12:E12"/>
    <mergeCell ref="C13:E13"/>
    <mergeCell ref="C31:E31"/>
    <mergeCell ref="C20:E20"/>
    <mergeCell ref="C21:E21"/>
    <mergeCell ref="C22:E22"/>
    <mergeCell ref="C23:E23"/>
    <mergeCell ref="C24:E24"/>
    <mergeCell ref="C30:E30"/>
    <mergeCell ref="C15:E15"/>
    <mergeCell ref="C16:E16"/>
    <mergeCell ref="C17:E17"/>
    <mergeCell ref="C18:E18"/>
    <mergeCell ref="C25:E25"/>
    <mergeCell ref="C26:E26"/>
    <mergeCell ref="C27:E27"/>
    <mergeCell ref="C28:E28"/>
    <mergeCell ref="C29:E29"/>
    <mergeCell ref="C32:E32"/>
    <mergeCell ref="C33:E33"/>
    <mergeCell ref="C34:E34"/>
    <mergeCell ref="C35:E35"/>
    <mergeCell ref="C36:E36"/>
  </mergeCells>
  <phoneticPr fontId="19"/>
  <pageMargins left="0.78740157480314965" right="0.78740157480314965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84FD4-431E-4E1C-95FD-8BD00D5C8A3D}">
  <sheetPr>
    <tabColor rgb="FF7030A0"/>
    <pageSetUpPr fitToPage="1"/>
  </sheetPr>
  <dimension ref="A1:P36"/>
  <sheetViews>
    <sheetView zoomScale="85" zoomScaleNormal="85" zoomScaleSheetLayoutView="90" workbookViewId="0">
      <selection activeCell="B5" sqref="B5:E5"/>
    </sheetView>
  </sheetViews>
  <sheetFormatPr defaultColWidth="9" defaultRowHeight="13.2" x14ac:dyDescent="0.2"/>
  <cols>
    <col min="1" max="16" width="9.109375" customWidth="1"/>
  </cols>
  <sheetData>
    <row r="1" spans="1:16" ht="14.4" x14ac:dyDescent="0.2">
      <c r="A1" s="141" t="s">
        <v>78</v>
      </c>
      <c r="B1" s="141"/>
      <c r="C1" s="141"/>
      <c r="D1" s="141"/>
      <c r="E1" s="14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8" thickBot="1" x14ac:dyDescent="0.25">
      <c r="A2" s="1"/>
      <c r="B2" s="2"/>
      <c r="C2" s="3"/>
      <c r="D2" s="3"/>
      <c r="E2" s="3"/>
      <c r="F2" s="1"/>
      <c r="G2" s="4"/>
      <c r="H2" s="1"/>
      <c r="I2" s="1"/>
      <c r="J2" s="1"/>
      <c r="K2" s="1"/>
      <c r="L2" s="1"/>
      <c r="M2" s="1"/>
      <c r="N2" s="1"/>
      <c r="O2" s="1"/>
      <c r="P2" s="1"/>
    </row>
    <row r="3" spans="1:16" x14ac:dyDescent="0.2">
      <c r="A3" s="5" t="s">
        <v>50</v>
      </c>
      <c r="B3" s="142" t="s">
        <v>86</v>
      </c>
      <c r="C3" s="143"/>
      <c r="D3" s="143"/>
      <c r="E3" s="144"/>
      <c r="F3" s="1"/>
      <c r="G3" s="217"/>
      <c r="H3" s="1"/>
      <c r="I3" s="1"/>
      <c r="J3" s="1"/>
      <c r="K3" s="1"/>
      <c r="L3" s="1"/>
      <c r="M3" s="1"/>
      <c r="N3" s="1"/>
      <c r="O3" s="1"/>
      <c r="P3" s="1"/>
    </row>
    <row r="4" spans="1:16" x14ac:dyDescent="0.2">
      <c r="A4" s="6" t="s">
        <v>51</v>
      </c>
      <c r="B4" s="145" t="s">
        <v>133</v>
      </c>
      <c r="C4" s="146"/>
      <c r="D4" s="146"/>
      <c r="E4" s="147"/>
      <c r="F4" s="1"/>
      <c r="G4" s="217"/>
      <c r="H4" s="1"/>
      <c r="I4" s="1"/>
      <c r="J4" s="1"/>
      <c r="K4" s="1"/>
      <c r="L4" s="1"/>
      <c r="M4" s="1"/>
      <c r="N4" s="1"/>
      <c r="O4" s="1"/>
      <c r="P4" s="1"/>
    </row>
    <row r="5" spans="1:16" x14ac:dyDescent="0.2">
      <c r="A5" s="6" t="s">
        <v>52</v>
      </c>
      <c r="B5" s="148" t="s">
        <v>132</v>
      </c>
      <c r="C5" s="146"/>
      <c r="D5" s="146"/>
      <c r="E5" s="147"/>
      <c r="F5" s="1"/>
      <c r="G5" s="4"/>
      <c r="H5" s="36"/>
      <c r="I5" s="1"/>
      <c r="J5" s="1"/>
      <c r="K5" s="1"/>
      <c r="L5" s="1"/>
      <c r="M5" s="1"/>
      <c r="N5" s="1"/>
      <c r="O5" s="1"/>
      <c r="P5" s="1"/>
    </row>
    <row r="6" spans="1:16" ht="13.8" thickBot="1" x14ac:dyDescent="0.25">
      <c r="A6" s="7" t="s">
        <v>53</v>
      </c>
      <c r="B6" s="149" t="s">
        <v>131</v>
      </c>
      <c r="C6" s="150"/>
      <c r="D6" s="150"/>
      <c r="E6" s="151"/>
      <c r="F6" s="1"/>
      <c r="G6" s="4"/>
      <c r="H6" s="1"/>
      <c r="I6" s="1"/>
      <c r="J6" s="1"/>
      <c r="K6" s="1"/>
      <c r="L6" s="1"/>
      <c r="M6" s="1"/>
      <c r="N6" s="1"/>
      <c r="O6" s="1"/>
      <c r="P6" s="1"/>
    </row>
    <row r="7" spans="1:16" ht="13.8" thickBot="1" x14ac:dyDescent="0.25">
      <c r="A7" s="1"/>
      <c r="B7" s="2"/>
      <c r="C7" s="3"/>
      <c r="D7" s="3"/>
      <c r="E7" s="3"/>
      <c r="F7" s="1"/>
      <c r="G7" s="4"/>
      <c r="H7" s="1"/>
      <c r="I7" s="1"/>
      <c r="J7" s="1"/>
      <c r="K7" s="1"/>
      <c r="L7" s="1"/>
      <c r="M7" s="1"/>
      <c r="N7" s="1"/>
      <c r="O7" s="1"/>
      <c r="P7" s="1"/>
    </row>
    <row r="8" spans="1:16" ht="13.5" customHeight="1" x14ac:dyDescent="0.2">
      <c r="A8" s="155" t="s">
        <v>54</v>
      </c>
      <c r="B8" s="157" t="s">
        <v>55</v>
      </c>
      <c r="C8" s="135" t="s">
        <v>0</v>
      </c>
      <c r="D8" s="136"/>
      <c r="E8" s="137"/>
      <c r="F8" s="131" t="s">
        <v>1</v>
      </c>
      <c r="G8" s="133" t="s">
        <v>56</v>
      </c>
      <c r="H8" s="129" t="s">
        <v>70</v>
      </c>
      <c r="I8" s="123" t="s">
        <v>71</v>
      </c>
      <c r="J8" s="123"/>
      <c r="K8" s="123"/>
      <c r="L8" s="128"/>
      <c r="M8" s="122" t="s">
        <v>72</v>
      </c>
      <c r="N8" s="123"/>
      <c r="O8" s="123"/>
      <c r="P8" s="124"/>
    </row>
    <row r="9" spans="1:16" ht="22.2" thickBot="1" x14ac:dyDescent="0.25">
      <c r="A9" s="156"/>
      <c r="B9" s="132"/>
      <c r="C9" s="138"/>
      <c r="D9" s="139"/>
      <c r="E9" s="140"/>
      <c r="F9" s="132"/>
      <c r="G9" s="134"/>
      <c r="H9" s="130"/>
      <c r="I9" s="8" t="s">
        <v>2</v>
      </c>
      <c r="J9" s="9" t="s">
        <v>3</v>
      </c>
      <c r="K9" s="9" t="s">
        <v>4</v>
      </c>
      <c r="L9" s="10" t="s">
        <v>57</v>
      </c>
      <c r="M9" s="11" t="s">
        <v>2</v>
      </c>
      <c r="N9" s="9" t="s">
        <v>3</v>
      </c>
      <c r="O9" s="9" t="s">
        <v>4</v>
      </c>
      <c r="P9" s="12" t="s">
        <v>57</v>
      </c>
    </row>
    <row r="10" spans="1:16" ht="45" customHeight="1" x14ac:dyDescent="0.2">
      <c r="A10" s="152" t="s">
        <v>58</v>
      </c>
      <c r="B10" s="37" t="s">
        <v>59</v>
      </c>
      <c r="C10" s="125" t="s">
        <v>5</v>
      </c>
      <c r="D10" s="126"/>
      <c r="E10" s="127"/>
      <c r="F10" s="38" t="s">
        <v>79</v>
      </c>
      <c r="G10" s="35" t="s">
        <v>69</v>
      </c>
      <c r="H10" s="16">
        <v>1.5E-3</v>
      </c>
      <c r="I10" s="15" t="s">
        <v>82</v>
      </c>
      <c r="J10" s="16" t="s">
        <v>82</v>
      </c>
      <c r="K10" s="16" t="s">
        <v>81</v>
      </c>
      <c r="L10" s="17">
        <v>1</v>
      </c>
      <c r="M10" s="15" t="s">
        <v>82</v>
      </c>
      <c r="N10" s="16" t="s">
        <v>82</v>
      </c>
      <c r="O10" s="16" t="s">
        <v>81</v>
      </c>
      <c r="P10" s="18">
        <v>1</v>
      </c>
    </row>
    <row r="11" spans="1:16" ht="45" customHeight="1" x14ac:dyDescent="0.2">
      <c r="A11" s="153"/>
      <c r="B11" s="39" t="s">
        <v>60</v>
      </c>
      <c r="C11" s="119" t="s">
        <v>6</v>
      </c>
      <c r="D11" s="120"/>
      <c r="E11" s="121"/>
      <c r="F11" s="26" t="s">
        <v>79</v>
      </c>
      <c r="G11" s="31">
        <v>2E-3</v>
      </c>
      <c r="H11" s="20">
        <v>2.0000000000000001E-4</v>
      </c>
      <c r="I11" s="19" t="s">
        <v>82</v>
      </c>
      <c r="J11" s="20" t="s">
        <v>82</v>
      </c>
      <c r="K11" s="20" t="s">
        <v>81</v>
      </c>
      <c r="L11" s="21">
        <v>1</v>
      </c>
      <c r="M11" s="19" t="s">
        <v>82</v>
      </c>
      <c r="N11" s="20" t="s">
        <v>82</v>
      </c>
      <c r="O11" s="20" t="s">
        <v>81</v>
      </c>
      <c r="P11" s="22">
        <v>1</v>
      </c>
    </row>
    <row r="12" spans="1:16" ht="45" customHeight="1" x14ac:dyDescent="0.2">
      <c r="A12" s="153"/>
      <c r="B12" s="39" t="s">
        <v>7</v>
      </c>
      <c r="C12" s="119" t="s">
        <v>8</v>
      </c>
      <c r="D12" s="120"/>
      <c r="E12" s="121"/>
      <c r="F12" s="26" t="s">
        <v>79</v>
      </c>
      <c r="G12" s="31" t="s">
        <v>69</v>
      </c>
      <c r="H12" s="19">
        <v>1E-3</v>
      </c>
      <c r="I12" s="19" t="s">
        <v>82</v>
      </c>
      <c r="J12" s="20" t="s">
        <v>82</v>
      </c>
      <c r="K12" s="20" t="s">
        <v>81</v>
      </c>
      <c r="L12" s="21">
        <v>1</v>
      </c>
      <c r="M12" s="19" t="s">
        <v>82</v>
      </c>
      <c r="N12" s="20" t="s">
        <v>82</v>
      </c>
      <c r="O12" s="20" t="s">
        <v>81</v>
      </c>
      <c r="P12" s="22">
        <v>1</v>
      </c>
    </row>
    <row r="13" spans="1:16" ht="45" customHeight="1" x14ac:dyDescent="0.2">
      <c r="A13" s="153"/>
      <c r="B13" s="39" t="s">
        <v>9</v>
      </c>
      <c r="C13" s="119" t="s">
        <v>10</v>
      </c>
      <c r="D13" s="120"/>
      <c r="E13" s="121"/>
      <c r="F13" s="26" t="s">
        <v>79</v>
      </c>
      <c r="G13" s="31">
        <v>4.0000000000000001E-3</v>
      </c>
      <c r="H13" s="19">
        <v>4.0000000000000002E-4</v>
      </c>
      <c r="I13" s="19" t="s">
        <v>82</v>
      </c>
      <c r="J13" s="20" t="s">
        <v>82</v>
      </c>
      <c r="K13" s="20" t="s">
        <v>81</v>
      </c>
      <c r="L13" s="21">
        <v>1</v>
      </c>
      <c r="M13" s="19" t="s">
        <v>82</v>
      </c>
      <c r="N13" s="20" t="s">
        <v>82</v>
      </c>
      <c r="O13" s="20" t="s">
        <v>81</v>
      </c>
      <c r="P13" s="22">
        <v>1</v>
      </c>
    </row>
    <row r="14" spans="1:16" ht="45" customHeight="1" x14ac:dyDescent="0.2">
      <c r="A14" s="153"/>
      <c r="B14" s="39" t="s">
        <v>11</v>
      </c>
      <c r="C14" s="119" t="s">
        <v>12</v>
      </c>
      <c r="D14" s="120"/>
      <c r="E14" s="121"/>
      <c r="F14" s="26" t="s">
        <v>79</v>
      </c>
      <c r="G14" s="31" t="s">
        <v>61</v>
      </c>
      <c r="H14" s="19">
        <v>0.02</v>
      </c>
      <c r="I14" s="19" t="s">
        <v>82</v>
      </c>
      <c r="J14" s="20" t="s">
        <v>82</v>
      </c>
      <c r="K14" s="20" t="s">
        <v>81</v>
      </c>
      <c r="L14" s="21">
        <v>1</v>
      </c>
      <c r="M14" s="19" t="s">
        <v>82</v>
      </c>
      <c r="N14" s="20" t="s">
        <v>82</v>
      </c>
      <c r="O14" s="20" t="s">
        <v>81</v>
      </c>
      <c r="P14" s="22">
        <v>1</v>
      </c>
    </row>
    <row r="15" spans="1:16" ht="45" customHeight="1" x14ac:dyDescent="0.2">
      <c r="A15" s="153"/>
      <c r="B15" s="39" t="s">
        <v>13</v>
      </c>
      <c r="C15" s="119" t="s">
        <v>74</v>
      </c>
      <c r="D15" s="120"/>
      <c r="E15" s="121"/>
      <c r="F15" s="26" t="s">
        <v>79</v>
      </c>
      <c r="G15" s="31" t="s">
        <v>75</v>
      </c>
      <c r="H15" s="19">
        <v>8.0000000000000002E-3</v>
      </c>
      <c r="I15" s="19" t="s">
        <v>82</v>
      </c>
      <c r="J15" s="20" t="s">
        <v>82</v>
      </c>
      <c r="K15" s="20" t="s">
        <v>81</v>
      </c>
      <c r="L15" s="21">
        <v>1</v>
      </c>
      <c r="M15" s="19" t="s">
        <v>82</v>
      </c>
      <c r="N15" s="20" t="s">
        <v>82</v>
      </c>
      <c r="O15" s="20" t="s">
        <v>81</v>
      </c>
      <c r="P15" s="22">
        <v>1</v>
      </c>
    </row>
    <row r="16" spans="1:16" ht="45" customHeight="1" x14ac:dyDescent="0.2">
      <c r="A16" s="153"/>
      <c r="B16" s="39" t="s">
        <v>14</v>
      </c>
      <c r="C16" s="119" t="s">
        <v>15</v>
      </c>
      <c r="D16" s="120"/>
      <c r="E16" s="121"/>
      <c r="F16" s="26" t="s">
        <v>79</v>
      </c>
      <c r="G16" s="31">
        <v>0.6</v>
      </c>
      <c r="H16" s="13" t="s">
        <v>82</v>
      </c>
      <c r="I16" s="19" t="s">
        <v>82</v>
      </c>
      <c r="J16" s="20" t="s">
        <v>82</v>
      </c>
      <c r="K16" s="20" t="s">
        <v>82</v>
      </c>
      <c r="L16" s="21" t="s">
        <v>82</v>
      </c>
      <c r="M16" s="19" t="s">
        <v>82</v>
      </c>
      <c r="N16" s="20" t="s">
        <v>82</v>
      </c>
      <c r="O16" s="20" t="s">
        <v>82</v>
      </c>
      <c r="P16" s="22" t="s">
        <v>82</v>
      </c>
    </row>
    <row r="17" spans="1:16" ht="45" customHeight="1" x14ac:dyDescent="0.2">
      <c r="A17" s="153"/>
      <c r="B17" s="39" t="s">
        <v>16</v>
      </c>
      <c r="C17" s="119" t="s">
        <v>17</v>
      </c>
      <c r="D17" s="120"/>
      <c r="E17" s="121"/>
      <c r="F17" s="26" t="s">
        <v>79</v>
      </c>
      <c r="G17" s="31">
        <v>0.6</v>
      </c>
      <c r="H17" s="13" t="s">
        <v>82</v>
      </c>
      <c r="I17" s="19" t="s">
        <v>82</v>
      </c>
      <c r="J17" s="20" t="s">
        <v>82</v>
      </c>
      <c r="K17" s="20" t="s">
        <v>82</v>
      </c>
      <c r="L17" s="21" t="s">
        <v>82</v>
      </c>
      <c r="M17" s="19" t="s">
        <v>82</v>
      </c>
      <c r="N17" s="20" t="s">
        <v>82</v>
      </c>
      <c r="O17" s="20" t="s">
        <v>82</v>
      </c>
      <c r="P17" s="22" t="s">
        <v>82</v>
      </c>
    </row>
    <row r="18" spans="1:16" ht="45" customHeight="1" x14ac:dyDescent="0.2">
      <c r="A18" s="153"/>
      <c r="B18" s="39" t="s">
        <v>18</v>
      </c>
      <c r="C18" s="119" t="s">
        <v>19</v>
      </c>
      <c r="D18" s="120"/>
      <c r="E18" s="121"/>
      <c r="F18" s="26" t="s">
        <v>79</v>
      </c>
      <c r="G18" s="31" t="s">
        <v>68</v>
      </c>
      <c r="H18" s="13">
        <v>1E-3</v>
      </c>
      <c r="I18" s="19" t="s">
        <v>82</v>
      </c>
      <c r="J18" s="20" t="s">
        <v>82</v>
      </c>
      <c r="K18" s="20" t="s">
        <v>82</v>
      </c>
      <c r="L18" s="21" t="s">
        <v>82</v>
      </c>
      <c r="M18" s="19" t="s">
        <v>82</v>
      </c>
      <c r="N18" s="20" t="s">
        <v>82</v>
      </c>
      <c r="O18" s="20" t="s">
        <v>81</v>
      </c>
      <c r="P18" s="22">
        <v>1</v>
      </c>
    </row>
    <row r="19" spans="1:16" ht="45" customHeight="1" x14ac:dyDescent="0.2">
      <c r="A19" s="153"/>
      <c r="B19" s="39" t="s">
        <v>20</v>
      </c>
      <c r="C19" s="119" t="s">
        <v>21</v>
      </c>
      <c r="D19" s="120"/>
      <c r="E19" s="121"/>
      <c r="F19" s="26" t="s">
        <v>79</v>
      </c>
      <c r="G19" s="31" t="s">
        <v>69</v>
      </c>
      <c r="H19" s="13">
        <v>2E-3</v>
      </c>
      <c r="I19" s="19" t="s">
        <v>82</v>
      </c>
      <c r="J19" s="20" t="s">
        <v>82</v>
      </c>
      <c r="K19" s="20" t="s">
        <v>82</v>
      </c>
      <c r="L19" s="21" t="s">
        <v>82</v>
      </c>
      <c r="M19" s="19" t="s">
        <v>82</v>
      </c>
      <c r="N19" s="20" t="s">
        <v>82</v>
      </c>
      <c r="O19" s="20" t="s">
        <v>81</v>
      </c>
      <c r="P19" s="22">
        <v>1</v>
      </c>
    </row>
    <row r="20" spans="1:16" ht="45" customHeight="1" x14ac:dyDescent="0.2">
      <c r="A20" s="153"/>
      <c r="B20" s="39" t="s">
        <v>22</v>
      </c>
      <c r="C20" s="119" t="s">
        <v>23</v>
      </c>
      <c r="D20" s="120"/>
      <c r="E20" s="121"/>
      <c r="F20" s="26" t="s">
        <v>62</v>
      </c>
      <c r="G20" s="31">
        <v>1</v>
      </c>
      <c r="H20" s="13" t="s">
        <v>130</v>
      </c>
      <c r="I20" s="19" t="s">
        <v>82</v>
      </c>
      <c r="J20" s="20" t="s">
        <v>82</v>
      </c>
      <c r="K20" s="20" t="s">
        <v>81</v>
      </c>
      <c r="L20" s="21">
        <v>1</v>
      </c>
      <c r="M20" s="19" t="s">
        <v>82</v>
      </c>
      <c r="N20" s="20" t="s">
        <v>82</v>
      </c>
      <c r="O20" s="20" t="s">
        <v>81</v>
      </c>
      <c r="P20" s="22">
        <v>1</v>
      </c>
    </row>
    <row r="21" spans="1:16" ht="45" customHeight="1" x14ac:dyDescent="0.2">
      <c r="A21" s="153"/>
      <c r="B21" s="39" t="s">
        <v>24</v>
      </c>
      <c r="C21" s="119" t="s">
        <v>25</v>
      </c>
      <c r="D21" s="120"/>
      <c r="E21" s="121"/>
      <c r="F21" s="26" t="s">
        <v>79</v>
      </c>
      <c r="G21" s="31">
        <v>1</v>
      </c>
      <c r="H21" s="13">
        <v>0.05</v>
      </c>
      <c r="I21" s="19" t="s">
        <v>82</v>
      </c>
      <c r="J21" s="20" t="s">
        <v>82</v>
      </c>
      <c r="K21" s="20" t="s">
        <v>82</v>
      </c>
      <c r="L21" s="21" t="s">
        <v>82</v>
      </c>
      <c r="M21" s="19">
        <v>0.3</v>
      </c>
      <c r="N21" s="20">
        <v>0.2</v>
      </c>
      <c r="O21" s="20">
        <v>0.26</v>
      </c>
      <c r="P21" s="22">
        <v>13</v>
      </c>
    </row>
    <row r="22" spans="1:16" ht="45" customHeight="1" x14ac:dyDescent="0.2">
      <c r="A22" s="153"/>
      <c r="B22" s="39" t="s">
        <v>26</v>
      </c>
      <c r="C22" s="119" t="s">
        <v>27</v>
      </c>
      <c r="D22" s="120"/>
      <c r="E22" s="121"/>
      <c r="F22" s="26" t="s">
        <v>79</v>
      </c>
      <c r="G22" s="31">
        <v>100</v>
      </c>
      <c r="H22" s="13">
        <v>1</v>
      </c>
      <c r="I22" s="19" t="s">
        <v>82</v>
      </c>
      <c r="J22" s="20" t="s">
        <v>82</v>
      </c>
      <c r="K22" s="20">
        <v>69</v>
      </c>
      <c r="L22" s="21">
        <v>1</v>
      </c>
      <c r="M22" s="19">
        <v>72</v>
      </c>
      <c r="N22" s="20">
        <v>64</v>
      </c>
      <c r="O22" s="20">
        <v>67</v>
      </c>
      <c r="P22" s="22">
        <v>4</v>
      </c>
    </row>
    <row r="23" spans="1:16" ht="45" customHeight="1" x14ac:dyDescent="0.2">
      <c r="A23" s="153"/>
      <c r="B23" s="39" t="s">
        <v>28</v>
      </c>
      <c r="C23" s="119" t="s">
        <v>29</v>
      </c>
      <c r="D23" s="120"/>
      <c r="E23" s="121"/>
      <c r="F23" s="26" t="s">
        <v>79</v>
      </c>
      <c r="G23" s="31">
        <v>0.01</v>
      </c>
      <c r="H23" s="13">
        <v>1E-3</v>
      </c>
      <c r="I23" s="19" t="s">
        <v>82</v>
      </c>
      <c r="J23" s="20" t="s">
        <v>82</v>
      </c>
      <c r="K23" s="20" t="s">
        <v>81</v>
      </c>
      <c r="L23" s="21">
        <v>1</v>
      </c>
      <c r="M23" s="19" t="s">
        <v>82</v>
      </c>
      <c r="N23" s="20" t="s">
        <v>82</v>
      </c>
      <c r="O23" s="20" t="s">
        <v>81</v>
      </c>
      <c r="P23" s="22">
        <v>1</v>
      </c>
    </row>
    <row r="24" spans="1:16" ht="45" customHeight="1" x14ac:dyDescent="0.2">
      <c r="A24" s="153"/>
      <c r="B24" s="39" t="s">
        <v>30</v>
      </c>
      <c r="C24" s="119" t="s">
        <v>31</v>
      </c>
      <c r="D24" s="120"/>
      <c r="E24" s="121"/>
      <c r="F24" s="26" t="s">
        <v>79</v>
      </c>
      <c r="G24" s="31">
        <v>20</v>
      </c>
      <c r="H24" s="24">
        <v>1</v>
      </c>
      <c r="I24" s="29" t="s">
        <v>82</v>
      </c>
      <c r="J24" s="25" t="s">
        <v>82</v>
      </c>
      <c r="K24" s="25">
        <v>43.1</v>
      </c>
      <c r="L24" s="21">
        <v>1</v>
      </c>
      <c r="M24" s="19" t="s">
        <v>82</v>
      </c>
      <c r="N24" s="25" t="s">
        <v>82</v>
      </c>
      <c r="O24" s="25">
        <v>6.2</v>
      </c>
      <c r="P24" s="22">
        <v>1</v>
      </c>
    </row>
    <row r="25" spans="1:16" ht="45" customHeight="1" x14ac:dyDescent="0.2">
      <c r="A25" s="153"/>
      <c r="B25" s="39" t="s">
        <v>32</v>
      </c>
      <c r="C25" s="119" t="s">
        <v>33</v>
      </c>
      <c r="D25" s="120"/>
      <c r="E25" s="121"/>
      <c r="F25" s="26" t="s">
        <v>79</v>
      </c>
      <c r="G25" s="31">
        <v>0.3</v>
      </c>
      <c r="H25" s="19">
        <v>0.03</v>
      </c>
      <c r="I25" s="19" t="s">
        <v>82</v>
      </c>
      <c r="J25" s="20" t="s">
        <v>82</v>
      </c>
      <c r="K25" s="20" t="s">
        <v>81</v>
      </c>
      <c r="L25" s="21">
        <v>1</v>
      </c>
      <c r="M25" s="19" t="s">
        <v>82</v>
      </c>
      <c r="N25" s="20" t="s">
        <v>82</v>
      </c>
      <c r="O25" s="20" t="s">
        <v>81</v>
      </c>
      <c r="P25" s="22">
        <v>1</v>
      </c>
    </row>
    <row r="26" spans="1:16" ht="45" customHeight="1" x14ac:dyDescent="0.2">
      <c r="A26" s="153"/>
      <c r="B26" s="39" t="s">
        <v>34</v>
      </c>
      <c r="C26" s="119" t="s">
        <v>35</v>
      </c>
      <c r="D26" s="120"/>
      <c r="E26" s="121"/>
      <c r="F26" s="26" t="s">
        <v>79</v>
      </c>
      <c r="G26" s="31">
        <v>0.02</v>
      </c>
      <c r="H26" s="19">
        <v>2E-3</v>
      </c>
      <c r="I26" s="19" t="s">
        <v>82</v>
      </c>
      <c r="J26" s="20" t="s">
        <v>82</v>
      </c>
      <c r="K26" s="20" t="s">
        <v>81</v>
      </c>
      <c r="L26" s="21">
        <v>1</v>
      </c>
      <c r="M26" s="19" t="s">
        <v>82</v>
      </c>
      <c r="N26" s="20" t="s">
        <v>82</v>
      </c>
      <c r="O26" s="20" t="s">
        <v>81</v>
      </c>
      <c r="P26" s="22">
        <v>1</v>
      </c>
    </row>
    <row r="27" spans="1:16" ht="45" customHeight="1" x14ac:dyDescent="0.2">
      <c r="A27" s="153"/>
      <c r="B27" s="39" t="s">
        <v>36</v>
      </c>
      <c r="C27" s="165" t="s">
        <v>73</v>
      </c>
      <c r="D27" s="120"/>
      <c r="E27" s="121"/>
      <c r="F27" s="26" t="s">
        <v>79</v>
      </c>
      <c r="G27" s="40" t="s">
        <v>76</v>
      </c>
      <c r="H27" s="13">
        <v>0.2</v>
      </c>
      <c r="I27" s="24" t="s">
        <v>82</v>
      </c>
      <c r="J27" s="20" t="s">
        <v>82</v>
      </c>
      <c r="K27" s="20">
        <v>0.3</v>
      </c>
      <c r="L27" s="21">
        <v>1</v>
      </c>
      <c r="M27" s="19" t="s">
        <v>82</v>
      </c>
      <c r="N27" s="20" t="s">
        <v>82</v>
      </c>
      <c r="O27" s="20" t="s">
        <v>81</v>
      </c>
      <c r="P27" s="22">
        <v>1</v>
      </c>
    </row>
    <row r="28" spans="1:16" ht="45" customHeight="1" x14ac:dyDescent="0.2">
      <c r="A28" s="153"/>
      <c r="B28" s="39" t="s">
        <v>37</v>
      </c>
      <c r="C28" s="119" t="s">
        <v>38</v>
      </c>
      <c r="D28" s="120"/>
      <c r="E28" s="121"/>
      <c r="F28" s="26" t="s">
        <v>62</v>
      </c>
      <c r="G28" s="31">
        <v>3</v>
      </c>
      <c r="H28" s="13">
        <v>1</v>
      </c>
      <c r="I28" s="19" t="s">
        <v>82</v>
      </c>
      <c r="J28" s="20" t="s">
        <v>82</v>
      </c>
      <c r="K28" s="20" t="s">
        <v>81</v>
      </c>
      <c r="L28" s="21">
        <v>1</v>
      </c>
      <c r="M28" s="19" t="s">
        <v>82</v>
      </c>
      <c r="N28" s="20" t="s">
        <v>82</v>
      </c>
      <c r="O28" s="20" t="s">
        <v>81</v>
      </c>
      <c r="P28" s="22">
        <v>1</v>
      </c>
    </row>
    <row r="29" spans="1:16" ht="45" customHeight="1" x14ac:dyDescent="0.2">
      <c r="A29" s="153"/>
      <c r="B29" s="39" t="s">
        <v>39</v>
      </c>
      <c r="C29" s="119" t="s">
        <v>40</v>
      </c>
      <c r="D29" s="120"/>
      <c r="E29" s="121"/>
      <c r="F29" s="26" t="s">
        <v>79</v>
      </c>
      <c r="G29" s="31">
        <v>200</v>
      </c>
      <c r="H29" s="13">
        <v>5</v>
      </c>
      <c r="I29" s="19" t="s">
        <v>82</v>
      </c>
      <c r="J29" s="20" t="s">
        <v>82</v>
      </c>
      <c r="K29" s="20">
        <v>189</v>
      </c>
      <c r="L29" s="21">
        <v>1</v>
      </c>
      <c r="M29" s="19">
        <v>234</v>
      </c>
      <c r="N29" s="20">
        <v>127</v>
      </c>
      <c r="O29" s="20">
        <v>157</v>
      </c>
      <c r="P29" s="22">
        <v>4</v>
      </c>
    </row>
    <row r="30" spans="1:16" ht="45" customHeight="1" x14ac:dyDescent="0.2">
      <c r="A30" s="153"/>
      <c r="B30" s="39" t="s">
        <v>41</v>
      </c>
      <c r="C30" s="119" t="s">
        <v>42</v>
      </c>
      <c r="D30" s="120"/>
      <c r="E30" s="121"/>
      <c r="F30" s="26" t="s">
        <v>63</v>
      </c>
      <c r="G30" s="31">
        <v>1</v>
      </c>
      <c r="H30" s="13">
        <v>0.1</v>
      </c>
      <c r="I30" s="19" t="s">
        <v>82</v>
      </c>
      <c r="J30" s="20" t="s">
        <v>82</v>
      </c>
      <c r="K30" s="20" t="s">
        <v>81</v>
      </c>
      <c r="L30" s="21">
        <v>1</v>
      </c>
      <c r="M30" s="19" t="s">
        <v>82</v>
      </c>
      <c r="N30" s="20" t="s">
        <v>82</v>
      </c>
      <c r="O30" s="20" t="s">
        <v>81</v>
      </c>
      <c r="P30" s="22">
        <v>12</v>
      </c>
    </row>
    <row r="31" spans="1:16" ht="45" customHeight="1" x14ac:dyDescent="0.2">
      <c r="A31" s="153"/>
      <c r="B31" s="39" t="s">
        <v>43</v>
      </c>
      <c r="C31" s="119" t="s">
        <v>44</v>
      </c>
      <c r="D31" s="120"/>
      <c r="E31" s="121"/>
      <c r="F31" s="26" t="s">
        <v>62</v>
      </c>
      <c r="G31" s="31" t="s">
        <v>45</v>
      </c>
      <c r="H31" s="34" t="s">
        <v>82</v>
      </c>
      <c r="I31" s="19" t="s">
        <v>82</v>
      </c>
      <c r="J31" s="30" t="s">
        <v>82</v>
      </c>
      <c r="K31" s="20">
        <v>6.8</v>
      </c>
      <c r="L31" s="21">
        <v>1</v>
      </c>
      <c r="M31" s="19">
        <v>7.8</v>
      </c>
      <c r="N31" s="20">
        <v>7.6</v>
      </c>
      <c r="O31" s="20">
        <v>7.7</v>
      </c>
      <c r="P31" s="22">
        <v>12</v>
      </c>
    </row>
    <row r="32" spans="1:16" ht="45" customHeight="1" x14ac:dyDescent="0.2">
      <c r="A32" s="153"/>
      <c r="B32" s="39" t="s">
        <v>46</v>
      </c>
      <c r="C32" s="162" t="s">
        <v>47</v>
      </c>
      <c r="D32" s="163"/>
      <c r="E32" s="164"/>
      <c r="F32" s="27" t="s">
        <v>62</v>
      </c>
      <c r="G32" s="32" t="s">
        <v>48</v>
      </c>
      <c r="H32" s="34" t="s">
        <v>82</v>
      </c>
      <c r="I32" s="20" t="s">
        <v>82</v>
      </c>
      <c r="J32" s="20" t="s">
        <v>82</v>
      </c>
      <c r="K32" s="20">
        <v>-1.8</v>
      </c>
      <c r="L32" s="21">
        <v>1</v>
      </c>
      <c r="M32" s="19" t="s">
        <v>82</v>
      </c>
      <c r="N32" s="20" t="s">
        <v>82</v>
      </c>
      <c r="O32" s="20">
        <v>-0.8</v>
      </c>
      <c r="P32" s="22">
        <v>1</v>
      </c>
    </row>
    <row r="33" spans="1:16" ht="45" customHeight="1" x14ac:dyDescent="0.2">
      <c r="A33" s="153"/>
      <c r="B33" s="41" t="s">
        <v>49</v>
      </c>
      <c r="C33" s="158" t="s">
        <v>64</v>
      </c>
      <c r="D33" s="159"/>
      <c r="E33" s="160"/>
      <c r="F33" s="42" t="s">
        <v>80</v>
      </c>
      <c r="G33" s="33" t="s">
        <v>65</v>
      </c>
      <c r="H33" s="34" t="s">
        <v>82</v>
      </c>
      <c r="I33" s="19" t="s">
        <v>82</v>
      </c>
      <c r="J33" s="20" t="s">
        <v>82</v>
      </c>
      <c r="K33" s="20" t="s">
        <v>82</v>
      </c>
      <c r="L33" s="21" t="s">
        <v>82</v>
      </c>
      <c r="M33" s="19" t="s">
        <v>82</v>
      </c>
      <c r="N33" s="20" t="s">
        <v>82</v>
      </c>
      <c r="O33" s="20">
        <v>0</v>
      </c>
      <c r="P33" s="22">
        <v>1</v>
      </c>
    </row>
    <row r="34" spans="1:16" ht="44.25" customHeight="1" x14ac:dyDescent="0.2">
      <c r="A34" s="153"/>
      <c r="B34" s="43">
        <v>29</v>
      </c>
      <c r="C34" s="158" t="s">
        <v>66</v>
      </c>
      <c r="D34" s="159"/>
      <c r="E34" s="160"/>
      <c r="F34" s="28" t="s">
        <v>79</v>
      </c>
      <c r="G34" s="14">
        <v>0.1</v>
      </c>
      <c r="H34" s="23">
        <v>0.01</v>
      </c>
      <c r="I34" s="19" t="s">
        <v>82</v>
      </c>
      <c r="J34" s="20" t="s">
        <v>82</v>
      </c>
      <c r="K34" s="20" t="s">
        <v>81</v>
      </c>
      <c r="L34" s="21">
        <v>1</v>
      </c>
      <c r="M34" s="19" t="s">
        <v>82</v>
      </c>
      <c r="N34" s="20" t="s">
        <v>82</v>
      </c>
      <c r="O34" s="20" t="s">
        <v>81</v>
      </c>
      <c r="P34" s="22">
        <v>1</v>
      </c>
    </row>
    <row r="35" spans="1:16" ht="44.25" customHeight="1" x14ac:dyDescent="0.2">
      <c r="A35" s="153"/>
      <c r="B35" s="43">
        <v>30</v>
      </c>
      <c r="C35" s="166" t="s">
        <v>67</v>
      </c>
      <c r="D35" s="166"/>
      <c r="E35" s="166"/>
      <c r="F35" s="28" t="s">
        <v>79</v>
      </c>
      <c r="G35" s="54">
        <v>0.1</v>
      </c>
      <c r="H35" s="23">
        <v>5.0000000000000001E-3</v>
      </c>
      <c r="I35" s="19" t="s">
        <v>82</v>
      </c>
      <c r="J35" s="20" t="s">
        <v>82</v>
      </c>
      <c r="K35" s="20" t="s">
        <v>81</v>
      </c>
      <c r="L35" s="21">
        <v>1</v>
      </c>
      <c r="M35" s="216" t="s">
        <v>82</v>
      </c>
      <c r="N35" s="215" t="s">
        <v>82</v>
      </c>
      <c r="O35" s="215" t="s">
        <v>81</v>
      </c>
      <c r="P35" s="50">
        <v>1</v>
      </c>
    </row>
    <row r="36" spans="1:16" ht="44.25" customHeight="1" thickBot="1" x14ac:dyDescent="0.25">
      <c r="A36" s="154"/>
      <c r="B36" s="53">
        <v>31</v>
      </c>
      <c r="C36" s="161" t="s">
        <v>77</v>
      </c>
      <c r="D36" s="161"/>
      <c r="E36" s="161"/>
      <c r="F36" s="51" t="s">
        <v>79</v>
      </c>
      <c r="G36" s="52">
        <v>5.0000000000000002E-5</v>
      </c>
      <c r="H36" s="45">
        <v>5.0000000000000004E-6</v>
      </c>
      <c r="I36" s="47" t="s">
        <v>82</v>
      </c>
      <c r="J36" s="48" t="s">
        <v>82</v>
      </c>
      <c r="K36" s="48" t="s">
        <v>81</v>
      </c>
      <c r="L36" s="49">
        <v>1</v>
      </c>
      <c r="M36" s="47" t="s">
        <v>82</v>
      </c>
      <c r="N36" s="48" t="s">
        <v>82</v>
      </c>
      <c r="O36" s="48" t="s">
        <v>82</v>
      </c>
      <c r="P36" s="46" t="s">
        <v>82</v>
      </c>
    </row>
  </sheetData>
  <mergeCells count="41">
    <mergeCell ref="C32:E32"/>
    <mergeCell ref="C33:E33"/>
    <mergeCell ref="C34:E34"/>
    <mergeCell ref="C35:E35"/>
    <mergeCell ref="C36:E36"/>
    <mergeCell ref="C25:E25"/>
    <mergeCell ref="C26:E26"/>
    <mergeCell ref="C27:E27"/>
    <mergeCell ref="C28:E28"/>
    <mergeCell ref="C29:E29"/>
    <mergeCell ref="C30:E30"/>
    <mergeCell ref="C15:E15"/>
    <mergeCell ref="C16:E16"/>
    <mergeCell ref="C17:E17"/>
    <mergeCell ref="C18:E18"/>
    <mergeCell ref="C31:E31"/>
    <mergeCell ref="C20:E20"/>
    <mergeCell ref="C21:E21"/>
    <mergeCell ref="C22:E22"/>
    <mergeCell ref="C23:E23"/>
    <mergeCell ref="C24:E24"/>
    <mergeCell ref="A10:A36"/>
    <mergeCell ref="C10:E10"/>
    <mergeCell ref="C11:E11"/>
    <mergeCell ref="C12:E12"/>
    <mergeCell ref="C13:E13"/>
    <mergeCell ref="A8:A9"/>
    <mergeCell ref="B8:B9"/>
    <mergeCell ref="C8:E9"/>
    <mergeCell ref="C19:E19"/>
    <mergeCell ref="C14:E14"/>
    <mergeCell ref="A1:E1"/>
    <mergeCell ref="B3:E3"/>
    <mergeCell ref="B4:E4"/>
    <mergeCell ref="B5:E5"/>
    <mergeCell ref="B6:E6"/>
    <mergeCell ref="M8:P8"/>
    <mergeCell ref="F8:F9"/>
    <mergeCell ref="G8:G9"/>
    <mergeCell ref="H8:H9"/>
    <mergeCell ref="I8:L8"/>
  </mergeCells>
  <phoneticPr fontId="19"/>
  <pageMargins left="0.78740157480314965" right="0.78740157480314965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11907-EA82-4E07-B8B6-A1FC059607EF}">
  <sheetPr>
    <tabColor rgb="FF7030A0"/>
    <pageSetUpPr fitToPage="1"/>
  </sheetPr>
  <dimension ref="A1:P36"/>
  <sheetViews>
    <sheetView zoomScaleNormal="100" zoomScaleSheetLayoutView="90" workbookViewId="0">
      <selection activeCell="B5" sqref="B5:E5"/>
    </sheetView>
  </sheetViews>
  <sheetFormatPr defaultColWidth="9" defaultRowHeight="13.2" x14ac:dyDescent="0.2"/>
  <cols>
    <col min="1" max="16" width="9.109375" customWidth="1"/>
  </cols>
  <sheetData>
    <row r="1" spans="1:16" ht="14.4" x14ac:dyDescent="0.2">
      <c r="A1" s="141" t="s">
        <v>78</v>
      </c>
      <c r="B1" s="141"/>
      <c r="C1" s="141"/>
      <c r="D1" s="141"/>
      <c r="E1" s="14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8" thickBot="1" x14ac:dyDescent="0.25">
      <c r="A2" s="1"/>
      <c r="B2" s="2"/>
      <c r="C2" s="3"/>
      <c r="D2" s="3"/>
      <c r="E2" s="3"/>
      <c r="F2" s="1"/>
      <c r="G2" s="4"/>
      <c r="H2" s="1"/>
      <c r="I2" s="1"/>
      <c r="J2" s="1"/>
      <c r="K2" s="1"/>
      <c r="L2" s="1"/>
      <c r="M2" s="1"/>
      <c r="N2" s="1"/>
      <c r="O2" s="1"/>
      <c r="P2" s="1"/>
    </row>
    <row r="3" spans="1:16" x14ac:dyDescent="0.2">
      <c r="A3" s="5" t="s">
        <v>50</v>
      </c>
      <c r="B3" s="142" t="s">
        <v>86</v>
      </c>
      <c r="C3" s="143"/>
      <c r="D3" s="143"/>
      <c r="E3" s="144"/>
      <c r="F3" s="1"/>
      <c r="G3" s="217"/>
      <c r="H3" s="1"/>
      <c r="I3" s="1"/>
      <c r="J3" s="1"/>
      <c r="K3" s="1"/>
      <c r="L3" s="1"/>
      <c r="M3" s="1"/>
      <c r="N3" s="1"/>
      <c r="O3" s="1"/>
      <c r="P3" s="1"/>
    </row>
    <row r="4" spans="1:16" x14ac:dyDescent="0.2">
      <c r="A4" s="6" t="s">
        <v>51</v>
      </c>
      <c r="B4" s="145" t="s">
        <v>133</v>
      </c>
      <c r="C4" s="146"/>
      <c r="D4" s="146"/>
      <c r="E4" s="147"/>
      <c r="F4" s="1"/>
      <c r="G4" s="217"/>
      <c r="H4" s="1"/>
      <c r="I4" s="1"/>
      <c r="J4" s="1"/>
      <c r="K4" s="1"/>
      <c r="L4" s="1"/>
      <c r="M4" s="1"/>
      <c r="N4" s="1"/>
      <c r="O4" s="1"/>
      <c r="P4" s="1"/>
    </row>
    <row r="5" spans="1:16" x14ac:dyDescent="0.2">
      <c r="A5" s="6" t="s">
        <v>52</v>
      </c>
      <c r="B5" s="148" t="s">
        <v>132</v>
      </c>
      <c r="C5" s="146"/>
      <c r="D5" s="146"/>
      <c r="E5" s="147"/>
      <c r="F5" s="1"/>
      <c r="G5" s="4"/>
      <c r="H5" s="36"/>
      <c r="I5" s="1"/>
      <c r="J5" s="1"/>
      <c r="K5" s="1"/>
      <c r="L5" s="1"/>
      <c r="M5" s="1"/>
      <c r="N5" s="1"/>
      <c r="O5" s="1"/>
      <c r="P5" s="1"/>
    </row>
    <row r="6" spans="1:16" ht="13.8" thickBot="1" x14ac:dyDescent="0.25">
      <c r="A6" s="7" t="s">
        <v>53</v>
      </c>
      <c r="B6" s="149" t="s">
        <v>135</v>
      </c>
      <c r="C6" s="150"/>
      <c r="D6" s="150"/>
      <c r="E6" s="151"/>
      <c r="F6" s="1"/>
      <c r="G6" s="4"/>
      <c r="H6" s="1"/>
      <c r="I6" s="1"/>
      <c r="J6" s="1"/>
      <c r="K6" s="1"/>
      <c r="L6" s="1"/>
      <c r="M6" s="1"/>
      <c r="N6" s="1"/>
      <c r="O6" s="1"/>
      <c r="P6" s="1"/>
    </row>
    <row r="7" spans="1:16" ht="13.8" thickBot="1" x14ac:dyDescent="0.25">
      <c r="A7" s="1"/>
      <c r="B7" s="2"/>
      <c r="C7" s="3"/>
      <c r="D7" s="3"/>
      <c r="E7" s="3"/>
      <c r="F7" s="1"/>
      <c r="G7" s="4"/>
      <c r="H7" s="1"/>
      <c r="I7" s="1"/>
      <c r="J7" s="1"/>
      <c r="K7" s="1"/>
      <c r="L7" s="1"/>
      <c r="M7" s="1"/>
      <c r="N7" s="1"/>
      <c r="O7" s="1"/>
      <c r="P7" s="1"/>
    </row>
    <row r="8" spans="1:16" ht="13.5" customHeight="1" x14ac:dyDescent="0.2">
      <c r="A8" s="155" t="s">
        <v>54</v>
      </c>
      <c r="B8" s="157" t="s">
        <v>55</v>
      </c>
      <c r="C8" s="135" t="s">
        <v>0</v>
      </c>
      <c r="D8" s="136"/>
      <c r="E8" s="137"/>
      <c r="F8" s="131" t="s">
        <v>1</v>
      </c>
      <c r="G8" s="133" t="s">
        <v>56</v>
      </c>
      <c r="H8" s="129" t="s">
        <v>70</v>
      </c>
      <c r="I8" s="123" t="s">
        <v>71</v>
      </c>
      <c r="J8" s="123"/>
      <c r="K8" s="123"/>
      <c r="L8" s="128"/>
      <c r="M8" s="122" t="s">
        <v>72</v>
      </c>
      <c r="N8" s="123"/>
      <c r="O8" s="123"/>
      <c r="P8" s="124"/>
    </row>
    <row r="9" spans="1:16" ht="22.2" thickBot="1" x14ac:dyDescent="0.25">
      <c r="A9" s="156"/>
      <c r="B9" s="132"/>
      <c r="C9" s="138"/>
      <c r="D9" s="139"/>
      <c r="E9" s="140"/>
      <c r="F9" s="132"/>
      <c r="G9" s="134"/>
      <c r="H9" s="130"/>
      <c r="I9" s="8" t="s">
        <v>2</v>
      </c>
      <c r="J9" s="9" t="s">
        <v>3</v>
      </c>
      <c r="K9" s="9" t="s">
        <v>4</v>
      </c>
      <c r="L9" s="10" t="s">
        <v>57</v>
      </c>
      <c r="M9" s="11" t="s">
        <v>2</v>
      </c>
      <c r="N9" s="9" t="s">
        <v>3</v>
      </c>
      <c r="O9" s="9" t="s">
        <v>4</v>
      </c>
      <c r="P9" s="12" t="s">
        <v>57</v>
      </c>
    </row>
    <row r="10" spans="1:16" ht="45" customHeight="1" x14ac:dyDescent="0.2">
      <c r="A10" s="152" t="s">
        <v>58</v>
      </c>
      <c r="B10" s="37" t="s">
        <v>59</v>
      </c>
      <c r="C10" s="125" t="s">
        <v>5</v>
      </c>
      <c r="D10" s="126"/>
      <c r="E10" s="127"/>
      <c r="F10" s="38" t="s">
        <v>79</v>
      </c>
      <c r="G10" s="35" t="s">
        <v>69</v>
      </c>
      <c r="H10" s="16">
        <v>1.5E-3</v>
      </c>
      <c r="I10" s="15" t="s">
        <v>82</v>
      </c>
      <c r="J10" s="16" t="s">
        <v>82</v>
      </c>
      <c r="K10" s="16" t="s">
        <v>81</v>
      </c>
      <c r="L10" s="17">
        <v>1</v>
      </c>
      <c r="M10" s="15" t="s">
        <v>82</v>
      </c>
      <c r="N10" s="16" t="s">
        <v>82</v>
      </c>
      <c r="O10" s="16" t="s">
        <v>81</v>
      </c>
      <c r="P10" s="18">
        <v>1</v>
      </c>
    </row>
    <row r="11" spans="1:16" ht="45" customHeight="1" x14ac:dyDescent="0.2">
      <c r="A11" s="153"/>
      <c r="B11" s="39" t="s">
        <v>60</v>
      </c>
      <c r="C11" s="119" t="s">
        <v>6</v>
      </c>
      <c r="D11" s="120"/>
      <c r="E11" s="121"/>
      <c r="F11" s="26" t="s">
        <v>79</v>
      </c>
      <c r="G11" s="31">
        <v>2E-3</v>
      </c>
      <c r="H11" s="20">
        <v>2.0000000000000001E-4</v>
      </c>
      <c r="I11" s="19" t="s">
        <v>82</v>
      </c>
      <c r="J11" s="20" t="s">
        <v>82</v>
      </c>
      <c r="K11" s="20" t="s">
        <v>81</v>
      </c>
      <c r="L11" s="21">
        <v>1</v>
      </c>
      <c r="M11" s="19" t="s">
        <v>82</v>
      </c>
      <c r="N11" s="20" t="s">
        <v>82</v>
      </c>
      <c r="O11" s="20" t="s">
        <v>81</v>
      </c>
      <c r="P11" s="22">
        <v>1</v>
      </c>
    </row>
    <row r="12" spans="1:16" ht="45" customHeight="1" x14ac:dyDescent="0.2">
      <c r="A12" s="153"/>
      <c r="B12" s="39" t="s">
        <v>7</v>
      </c>
      <c r="C12" s="119" t="s">
        <v>8</v>
      </c>
      <c r="D12" s="120"/>
      <c r="E12" s="121"/>
      <c r="F12" s="26" t="s">
        <v>79</v>
      </c>
      <c r="G12" s="31" t="s">
        <v>69</v>
      </c>
      <c r="H12" s="19">
        <v>1E-3</v>
      </c>
      <c r="I12" s="19" t="s">
        <v>82</v>
      </c>
      <c r="J12" s="20" t="s">
        <v>82</v>
      </c>
      <c r="K12" s="20" t="s">
        <v>81</v>
      </c>
      <c r="L12" s="21">
        <v>1</v>
      </c>
      <c r="M12" s="19" t="s">
        <v>82</v>
      </c>
      <c r="N12" s="20" t="s">
        <v>82</v>
      </c>
      <c r="O12" s="20" t="s">
        <v>81</v>
      </c>
      <c r="P12" s="22">
        <v>1</v>
      </c>
    </row>
    <row r="13" spans="1:16" ht="45" customHeight="1" x14ac:dyDescent="0.2">
      <c r="A13" s="153"/>
      <c r="B13" s="39" t="s">
        <v>9</v>
      </c>
      <c r="C13" s="119" t="s">
        <v>10</v>
      </c>
      <c r="D13" s="120"/>
      <c r="E13" s="121"/>
      <c r="F13" s="26" t="s">
        <v>79</v>
      </c>
      <c r="G13" s="31">
        <v>4.0000000000000001E-3</v>
      </c>
      <c r="H13" s="19">
        <v>4.0000000000000002E-4</v>
      </c>
      <c r="I13" s="19" t="s">
        <v>82</v>
      </c>
      <c r="J13" s="20" t="s">
        <v>82</v>
      </c>
      <c r="K13" s="20" t="s">
        <v>81</v>
      </c>
      <c r="L13" s="21">
        <v>1</v>
      </c>
      <c r="M13" s="19" t="s">
        <v>82</v>
      </c>
      <c r="N13" s="20" t="s">
        <v>82</v>
      </c>
      <c r="O13" s="20" t="s">
        <v>81</v>
      </c>
      <c r="P13" s="22">
        <v>1</v>
      </c>
    </row>
    <row r="14" spans="1:16" ht="45" customHeight="1" x14ac:dyDescent="0.2">
      <c r="A14" s="153"/>
      <c r="B14" s="39" t="s">
        <v>11</v>
      </c>
      <c r="C14" s="119" t="s">
        <v>12</v>
      </c>
      <c r="D14" s="120"/>
      <c r="E14" s="121"/>
      <c r="F14" s="26" t="s">
        <v>79</v>
      </c>
      <c r="G14" s="31" t="s">
        <v>61</v>
      </c>
      <c r="H14" s="19">
        <v>0.02</v>
      </c>
      <c r="I14" s="19" t="s">
        <v>82</v>
      </c>
      <c r="J14" s="20" t="s">
        <v>82</v>
      </c>
      <c r="K14" s="20" t="s">
        <v>81</v>
      </c>
      <c r="L14" s="21">
        <v>1</v>
      </c>
      <c r="M14" s="19" t="s">
        <v>82</v>
      </c>
      <c r="N14" s="20" t="s">
        <v>82</v>
      </c>
      <c r="O14" s="20" t="s">
        <v>81</v>
      </c>
      <c r="P14" s="22">
        <v>1</v>
      </c>
    </row>
    <row r="15" spans="1:16" ht="45" customHeight="1" x14ac:dyDescent="0.2">
      <c r="A15" s="153"/>
      <c r="B15" s="39" t="s">
        <v>13</v>
      </c>
      <c r="C15" s="119" t="s">
        <v>74</v>
      </c>
      <c r="D15" s="120"/>
      <c r="E15" s="121"/>
      <c r="F15" s="26" t="s">
        <v>79</v>
      </c>
      <c r="G15" s="31" t="s">
        <v>75</v>
      </c>
      <c r="H15" s="19">
        <v>8.0000000000000002E-3</v>
      </c>
      <c r="I15" s="19" t="s">
        <v>82</v>
      </c>
      <c r="J15" s="20" t="s">
        <v>82</v>
      </c>
      <c r="K15" s="20" t="s">
        <v>81</v>
      </c>
      <c r="L15" s="21">
        <v>1</v>
      </c>
      <c r="M15" s="19" t="s">
        <v>82</v>
      </c>
      <c r="N15" s="20" t="s">
        <v>82</v>
      </c>
      <c r="O15" s="20" t="s">
        <v>81</v>
      </c>
      <c r="P15" s="22">
        <v>1</v>
      </c>
    </row>
    <row r="16" spans="1:16" ht="45" customHeight="1" x14ac:dyDescent="0.2">
      <c r="A16" s="153"/>
      <c r="B16" s="39" t="s">
        <v>14</v>
      </c>
      <c r="C16" s="119" t="s">
        <v>15</v>
      </c>
      <c r="D16" s="120"/>
      <c r="E16" s="121"/>
      <c r="F16" s="26" t="s">
        <v>79</v>
      </c>
      <c r="G16" s="31">
        <v>0.6</v>
      </c>
      <c r="H16" s="13" t="s">
        <v>82</v>
      </c>
      <c r="I16" s="19" t="s">
        <v>82</v>
      </c>
      <c r="J16" s="20" t="s">
        <v>82</v>
      </c>
      <c r="K16" s="20" t="s">
        <v>82</v>
      </c>
      <c r="L16" s="21" t="s">
        <v>82</v>
      </c>
      <c r="M16" s="19" t="s">
        <v>82</v>
      </c>
      <c r="N16" s="20" t="s">
        <v>82</v>
      </c>
      <c r="O16" s="20" t="s">
        <v>82</v>
      </c>
      <c r="P16" s="22" t="s">
        <v>82</v>
      </c>
    </row>
    <row r="17" spans="1:16" ht="45" customHeight="1" x14ac:dyDescent="0.2">
      <c r="A17" s="153"/>
      <c r="B17" s="39" t="s">
        <v>16</v>
      </c>
      <c r="C17" s="119" t="s">
        <v>17</v>
      </c>
      <c r="D17" s="120"/>
      <c r="E17" s="121"/>
      <c r="F17" s="26" t="s">
        <v>79</v>
      </c>
      <c r="G17" s="31">
        <v>0.6</v>
      </c>
      <c r="H17" s="13" t="s">
        <v>82</v>
      </c>
      <c r="I17" s="19" t="s">
        <v>82</v>
      </c>
      <c r="J17" s="20" t="s">
        <v>82</v>
      </c>
      <c r="K17" s="20" t="s">
        <v>82</v>
      </c>
      <c r="L17" s="21" t="s">
        <v>82</v>
      </c>
      <c r="M17" s="19" t="s">
        <v>82</v>
      </c>
      <c r="N17" s="20" t="s">
        <v>82</v>
      </c>
      <c r="O17" s="20" t="s">
        <v>82</v>
      </c>
      <c r="P17" s="22" t="s">
        <v>82</v>
      </c>
    </row>
    <row r="18" spans="1:16" ht="45" customHeight="1" x14ac:dyDescent="0.2">
      <c r="A18" s="153"/>
      <c r="B18" s="39" t="s">
        <v>18</v>
      </c>
      <c r="C18" s="119" t="s">
        <v>19</v>
      </c>
      <c r="D18" s="120"/>
      <c r="E18" s="121"/>
      <c r="F18" s="26" t="s">
        <v>79</v>
      </c>
      <c r="G18" s="31" t="s">
        <v>68</v>
      </c>
      <c r="H18" s="13">
        <v>1E-3</v>
      </c>
      <c r="I18" s="19" t="s">
        <v>82</v>
      </c>
      <c r="J18" s="20" t="s">
        <v>82</v>
      </c>
      <c r="K18" s="20" t="s">
        <v>82</v>
      </c>
      <c r="L18" s="21" t="s">
        <v>82</v>
      </c>
      <c r="M18" s="19" t="s">
        <v>82</v>
      </c>
      <c r="N18" s="20" t="s">
        <v>82</v>
      </c>
      <c r="O18" s="20" t="s">
        <v>81</v>
      </c>
      <c r="P18" s="22">
        <v>1</v>
      </c>
    </row>
    <row r="19" spans="1:16" ht="45" customHeight="1" x14ac:dyDescent="0.2">
      <c r="A19" s="153"/>
      <c r="B19" s="39" t="s">
        <v>20</v>
      </c>
      <c r="C19" s="119" t="s">
        <v>21</v>
      </c>
      <c r="D19" s="120"/>
      <c r="E19" s="121"/>
      <c r="F19" s="26" t="s">
        <v>79</v>
      </c>
      <c r="G19" s="31" t="s">
        <v>69</v>
      </c>
      <c r="H19" s="13">
        <v>2E-3</v>
      </c>
      <c r="I19" s="19" t="s">
        <v>82</v>
      </c>
      <c r="J19" s="20" t="s">
        <v>82</v>
      </c>
      <c r="K19" s="20" t="s">
        <v>82</v>
      </c>
      <c r="L19" s="21" t="s">
        <v>82</v>
      </c>
      <c r="M19" s="19" t="s">
        <v>82</v>
      </c>
      <c r="N19" s="20" t="s">
        <v>82</v>
      </c>
      <c r="O19" s="20" t="s">
        <v>81</v>
      </c>
      <c r="P19" s="22">
        <v>1</v>
      </c>
    </row>
    <row r="20" spans="1:16" ht="45" customHeight="1" x14ac:dyDescent="0.2">
      <c r="A20" s="153"/>
      <c r="B20" s="39" t="s">
        <v>22</v>
      </c>
      <c r="C20" s="119" t="s">
        <v>23</v>
      </c>
      <c r="D20" s="120"/>
      <c r="E20" s="121"/>
      <c r="F20" s="26" t="s">
        <v>62</v>
      </c>
      <c r="G20" s="31">
        <v>1</v>
      </c>
      <c r="H20" s="13" t="s">
        <v>134</v>
      </c>
      <c r="I20" s="19" t="s">
        <v>82</v>
      </c>
      <c r="J20" s="20" t="s">
        <v>82</v>
      </c>
      <c r="K20" s="20" t="s">
        <v>81</v>
      </c>
      <c r="L20" s="21">
        <v>1</v>
      </c>
      <c r="M20" s="19" t="s">
        <v>82</v>
      </c>
      <c r="N20" s="20" t="s">
        <v>82</v>
      </c>
      <c r="O20" s="20" t="s">
        <v>81</v>
      </c>
      <c r="P20" s="22">
        <v>1</v>
      </c>
    </row>
    <row r="21" spans="1:16" ht="45" customHeight="1" x14ac:dyDescent="0.2">
      <c r="A21" s="153"/>
      <c r="B21" s="39" t="s">
        <v>24</v>
      </c>
      <c r="C21" s="119" t="s">
        <v>25</v>
      </c>
      <c r="D21" s="120"/>
      <c r="E21" s="121"/>
      <c r="F21" s="26" t="s">
        <v>79</v>
      </c>
      <c r="G21" s="31">
        <v>1</v>
      </c>
      <c r="H21" s="13">
        <v>0.05</v>
      </c>
      <c r="I21" s="19" t="s">
        <v>82</v>
      </c>
      <c r="J21" s="20" t="s">
        <v>82</v>
      </c>
      <c r="K21" s="20" t="s">
        <v>82</v>
      </c>
      <c r="L21" s="21" t="s">
        <v>82</v>
      </c>
      <c r="M21" s="19">
        <v>0.3</v>
      </c>
      <c r="N21" s="20">
        <v>0.2</v>
      </c>
      <c r="O21" s="20">
        <v>0.26</v>
      </c>
      <c r="P21" s="22">
        <v>13</v>
      </c>
    </row>
    <row r="22" spans="1:16" ht="45" customHeight="1" x14ac:dyDescent="0.2">
      <c r="A22" s="153"/>
      <c r="B22" s="39" t="s">
        <v>26</v>
      </c>
      <c r="C22" s="119" t="s">
        <v>27</v>
      </c>
      <c r="D22" s="120"/>
      <c r="E22" s="121"/>
      <c r="F22" s="26" t="s">
        <v>79</v>
      </c>
      <c r="G22" s="31">
        <v>100</v>
      </c>
      <c r="H22" s="13">
        <v>1</v>
      </c>
      <c r="I22" s="19" t="s">
        <v>82</v>
      </c>
      <c r="J22" s="20" t="s">
        <v>82</v>
      </c>
      <c r="K22" s="20">
        <v>108</v>
      </c>
      <c r="L22" s="21">
        <v>1</v>
      </c>
      <c r="M22" s="19">
        <v>72</v>
      </c>
      <c r="N22" s="20">
        <v>64</v>
      </c>
      <c r="O22" s="20">
        <v>67</v>
      </c>
      <c r="P22" s="22">
        <v>4</v>
      </c>
    </row>
    <row r="23" spans="1:16" ht="45" customHeight="1" x14ac:dyDescent="0.2">
      <c r="A23" s="153"/>
      <c r="B23" s="39" t="s">
        <v>28</v>
      </c>
      <c r="C23" s="119" t="s">
        <v>29</v>
      </c>
      <c r="D23" s="120"/>
      <c r="E23" s="121"/>
      <c r="F23" s="26" t="s">
        <v>79</v>
      </c>
      <c r="G23" s="31">
        <v>0.01</v>
      </c>
      <c r="H23" s="13">
        <v>1E-3</v>
      </c>
      <c r="I23" s="19" t="s">
        <v>82</v>
      </c>
      <c r="J23" s="20" t="s">
        <v>82</v>
      </c>
      <c r="K23" s="20" t="s">
        <v>81</v>
      </c>
      <c r="L23" s="21">
        <v>1</v>
      </c>
      <c r="M23" s="19" t="s">
        <v>82</v>
      </c>
      <c r="N23" s="20" t="s">
        <v>82</v>
      </c>
      <c r="O23" s="20" t="s">
        <v>81</v>
      </c>
      <c r="P23" s="22">
        <v>1</v>
      </c>
    </row>
    <row r="24" spans="1:16" ht="45" customHeight="1" x14ac:dyDescent="0.2">
      <c r="A24" s="153"/>
      <c r="B24" s="39" t="s">
        <v>30</v>
      </c>
      <c r="C24" s="119" t="s">
        <v>31</v>
      </c>
      <c r="D24" s="120"/>
      <c r="E24" s="121"/>
      <c r="F24" s="26" t="s">
        <v>79</v>
      </c>
      <c r="G24" s="31">
        <v>20</v>
      </c>
      <c r="H24" s="24">
        <v>1</v>
      </c>
      <c r="I24" s="29" t="s">
        <v>82</v>
      </c>
      <c r="J24" s="25" t="s">
        <v>82</v>
      </c>
      <c r="K24" s="25">
        <v>81.400000000000006</v>
      </c>
      <c r="L24" s="21">
        <v>1</v>
      </c>
      <c r="M24" s="19" t="s">
        <v>82</v>
      </c>
      <c r="N24" s="25" t="s">
        <v>82</v>
      </c>
      <c r="O24" s="25">
        <v>6.2</v>
      </c>
      <c r="P24" s="22">
        <v>1</v>
      </c>
    </row>
    <row r="25" spans="1:16" ht="45" customHeight="1" x14ac:dyDescent="0.2">
      <c r="A25" s="153"/>
      <c r="B25" s="39" t="s">
        <v>32</v>
      </c>
      <c r="C25" s="119" t="s">
        <v>33</v>
      </c>
      <c r="D25" s="120"/>
      <c r="E25" s="121"/>
      <c r="F25" s="26" t="s">
        <v>79</v>
      </c>
      <c r="G25" s="31">
        <v>0.3</v>
      </c>
      <c r="H25" s="19">
        <v>0.03</v>
      </c>
      <c r="I25" s="19" t="s">
        <v>82</v>
      </c>
      <c r="J25" s="20" t="s">
        <v>82</v>
      </c>
      <c r="K25" s="20" t="s">
        <v>81</v>
      </c>
      <c r="L25" s="21">
        <v>1</v>
      </c>
      <c r="M25" s="19" t="s">
        <v>82</v>
      </c>
      <c r="N25" s="20" t="s">
        <v>82</v>
      </c>
      <c r="O25" s="20" t="s">
        <v>81</v>
      </c>
      <c r="P25" s="22">
        <v>1</v>
      </c>
    </row>
    <row r="26" spans="1:16" ht="45" customHeight="1" x14ac:dyDescent="0.2">
      <c r="A26" s="153"/>
      <c r="B26" s="39" t="s">
        <v>34</v>
      </c>
      <c r="C26" s="119" t="s">
        <v>35</v>
      </c>
      <c r="D26" s="120"/>
      <c r="E26" s="121"/>
      <c r="F26" s="26" t="s">
        <v>79</v>
      </c>
      <c r="G26" s="31">
        <v>0.02</v>
      </c>
      <c r="H26" s="19">
        <v>2E-3</v>
      </c>
      <c r="I26" s="19" t="s">
        <v>82</v>
      </c>
      <c r="J26" s="20" t="s">
        <v>82</v>
      </c>
      <c r="K26" s="20" t="s">
        <v>81</v>
      </c>
      <c r="L26" s="21">
        <v>1</v>
      </c>
      <c r="M26" s="19" t="s">
        <v>82</v>
      </c>
      <c r="N26" s="20" t="s">
        <v>82</v>
      </c>
      <c r="O26" s="20" t="s">
        <v>81</v>
      </c>
      <c r="P26" s="22">
        <v>1</v>
      </c>
    </row>
    <row r="27" spans="1:16" ht="45" customHeight="1" x14ac:dyDescent="0.2">
      <c r="A27" s="153"/>
      <c r="B27" s="39" t="s">
        <v>36</v>
      </c>
      <c r="C27" s="165" t="s">
        <v>73</v>
      </c>
      <c r="D27" s="120"/>
      <c r="E27" s="121"/>
      <c r="F27" s="26" t="s">
        <v>79</v>
      </c>
      <c r="G27" s="40" t="s">
        <v>76</v>
      </c>
      <c r="H27" s="13">
        <v>0.2</v>
      </c>
      <c r="I27" s="24" t="s">
        <v>82</v>
      </c>
      <c r="J27" s="20" t="s">
        <v>82</v>
      </c>
      <c r="K27" s="20">
        <v>0.5</v>
      </c>
      <c r="L27" s="21">
        <v>1</v>
      </c>
      <c r="M27" s="19" t="s">
        <v>82</v>
      </c>
      <c r="N27" s="20" t="s">
        <v>82</v>
      </c>
      <c r="O27" s="20" t="s">
        <v>81</v>
      </c>
      <c r="P27" s="22">
        <v>1</v>
      </c>
    </row>
    <row r="28" spans="1:16" ht="45" customHeight="1" x14ac:dyDescent="0.2">
      <c r="A28" s="153"/>
      <c r="B28" s="39" t="s">
        <v>37</v>
      </c>
      <c r="C28" s="119" t="s">
        <v>38</v>
      </c>
      <c r="D28" s="120"/>
      <c r="E28" s="121"/>
      <c r="F28" s="26" t="s">
        <v>62</v>
      </c>
      <c r="G28" s="31">
        <v>3</v>
      </c>
      <c r="H28" s="13">
        <v>1</v>
      </c>
      <c r="I28" s="19" t="s">
        <v>82</v>
      </c>
      <c r="J28" s="20" t="s">
        <v>82</v>
      </c>
      <c r="K28" s="20" t="s">
        <v>81</v>
      </c>
      <c r="L28" s="21">
        <v>1</v>
      </c>
      <c r="M28" s="19" t="s">
        <v>82</v>
      </c>
      <c r="N28" s="20" t="s">
        <v>82</v>
      </c>
      <c r="O28" s="20" t="s">
        <v>81</v>
      </c>
      <c r="P28" s="22">
        <v>1</v>
      </c>
    </row>
    <row r="29" spans="1:16" ht="45" customHeight="1" x14ac:dyDescent="0.2">
      <c r="A29" s="153"/>
      <c r="B29" s="39" t="s">
        <v>39</v>
      </c>
      <c r="C29" s="119" t="s">
        <v>40</v>
      </c>
      <c r="D29" s="120"/>
      <c r="E29" s="121"/>
      <c r="F29" s="26" t="s">
        <v>79</v>
      </c>
      <c r="G29" s="31">
        <v>200</v>
      </c>
      <c r="H29" s="13">
        <v>5</v>
      </c>
      <c r="I29" s="19" t="s">
        <v>82</v>
      </c>
      <c r="J29" s="20" t="s">
        <v>82</v>
      </c>
      <c r="K29" s="20">
        <v>284</v>
      </c>
      <c r="L29" s="21">
        <v>1</v>
      </c>
      <c r="M29" s="19">
        <v>234</v>
      </c>
      <c r="N29" s="20">
        <v>127</v>
      </c>
      <c r="O29" s="20">
        <v>157</v>
      </c>
      <c r="P29" s="22">
        <v>4</v>
      </c>
    </row>
    <row r="30" spans="1:16" ht="45" customHeight="1" x14ac:dyDescent="0.2">
      <c r="A30" s="153"/>
      <c r="B30" s="39" t="s">
        <v>41</v>
      </c>
      <c r="C30" s="119" t="s">
        <v>42</v>
      </c>
      <c r="D30" s="120"/>
      <c r="E30" s="121"/>
      <c r="F30" s="26" t="s">
        <v>63</v>
      </c>
      <c r="G30" s="31">
        <v>1</v>
      </c>
      <c r="H30" s="13">
        <v>0.1</v>
      </c>
      <c r="I30" s="19" t="s">
        <v>82</v>
      </c>
      <c r="J30" s="20" t="s">
        <v>82</v>
      </c>
      <c r="K30" s="20" t="s">
        <v>81</v>
      </c>
      <c r="L30" s="21">
        <v>1</v>
      </c>
      <c r="M30" s="19" t="s">
        <v>82</v>
      </c>
      <c r="N30" s="20" t="s">
        <v>82</v>
      </c>
      <c r="O30" s="20" t="s">
        <v>81</v>
      </c>
      <c r="P30" s="22">
        <v>12</v>
      </c>
    </row>
    <row r="31" spans="1:16" ht="45" customHeight="1" x14ac:dyDescent="0.2">
      <c r="A31" s="153"/>
      <c r="B31" s="39" t="s">
        <v>43</v>
      </c>
      <c r="C31" s="119" t="s">
        <v>44</v>
      </c>
      <c r="D31" s="120"/>
      <c r="E31" s="121"/>
      <c r="F31" s="26" t="s">
        <v>62</v>
      </c>
      <c r="G31" s="31" t="s">
        <v>45</v>
      </c>
      <c r="H31" s="34" t="s">
        <v>82</v>
      </c>
      <c r="I31" s="19" t="s">
        <v>82</v>
      </c>
      <c r="J31" s="30" t="s">
        <v>82</v>
      </c>
      <c r="K31" s="20">
        <v>6.8</v>
      </c>
      <c r="L31" s="21">
        <v>1</v>
      </c>
      <c r="M31" s="19">
        <v>7.8</v>
      </c>
      <c r="N31" s="20">
        <v>7.6</v>
      </c>
      <c r="O31" s="20">
        <v>7.7</v>
      </c>
      <c r="P31" s="22">
        <v>12</v>
      </c>
    </row>
    <row r="32" spans="1:16" ht="45" customHeight="1" x14ac:dyDescent="0.2">
      <c r="A32" s="153"/>
      <c r="B32" s="39" t="s">
        <v>46</v>
      </c>
      <c r="C32" s="162" t="s">
        <v>47</v>
      </c>
      <c r="D32" s="163"/>
      <c r="E32" s="164"/>
      <c r="F32" s="27" t="s">
        <v>62</v>
      </c>
      <c r="G32" s="32" t="s">
        <v>48</v>
      </c>
      <c r="H32" s="34" t="s">
        <v>82</v>
      </c>
      <c r="I32" s="20" t="s">
        <v>82</v>
      </c>
      <c r="J32" s="20" t="s">
        <v>82</v>
      </c>
      <c r="K32" s="20">
        <v>-1.5</v>
      </c>
      <c r="L32" s="21">
        <v>1</v>
      </c>
      <c r="M32" s="19" t="s">
        <v>82</v>
      </c>
      <c r="N32" s="20" t="s">
        <v>82</v>
      </c>
      <c r="O32" s="20">
        <v>-0.8</v>
      </c>
      <c r="P32" s="22">
        <v>1</v>
      </c>
    </row>
    <row r="33" spans="1:16" ht="45" customHeight="1" x14ac:dyDescent="0.2">
      <c r="A33" s="153"/>
      <c r="B33" s="41" t="s">
        <v>49</v>
      </c>
      <c r="C33" s="158" t="s">
        <v>64</v>
      </c>
      <c r="D33" s="159"/>
      <c r="E33" s="160"/>
      <c r="F33" s="42" t="s">
        <v>80</v>
      </c>
      <c r="G33" s="33" t="s">
        <v>65</v>
      </c>
      <c r="H33" s="34" t="s">
        <v>82</v>
      </c>
      <c r="I33" s="19" t="s">
        <v>82</v>
      </c>
      <c r="J33" s="20" t="s">
        <v>82</v>
      </c>
      <c r="K33" s="20" t="s">
        <v>82</v>
      </c>
      <c r="L33" s="21" t="s">
        <v>82</v>
      </c>
      <c r="M33" s="19" t="s">
        <v>82</v>
      </c>
      <c r="N33" s="20" t="s">
        <v>82</v>
      </c>
      <c r="O33" s="20">
        <v>0</v>
      </c>
      <c r="P33" s="22">
        <v>1</v>
      </c>
    </row>
    <row r="34" spans="1:16" ht="44.25" customHeight="1" x14ac:dyDescent="0.2">
      <c r="A34" s="153"/>
      <c r="B34" s="43">
        <v>29</v>
      </c>
      <c r="C34" s="158" t="s">
        <v>66</v>
      </c>
      <c r="D34" s="159"/>
      <c r="E34" s="160"/>
      <c r="F34" s="28" t="s">
        <v>79</v>
      </c>
      <c r="G34" s="14">
        <v>0.1</v>
      </c>
      <c r="H34" s="23">
        <v>0.01</v>
      </c>
      <c r="I34" s="19" t="s">
        <v>82</v>
      </c>
      <c r="J34" s="20" t="s">
        <v>82</v>
      </c>
      <c r="K34" s="20" t="s">
        <v>81</v>
      </c>
      <c r="L34" s="21">
        <v>1</v>
      </c>
      <c r="M34" s="19" t="s">
        <v>82</v>
      </c>
      <c r="N34" s="20" t="s">
        <v>82</v>
      </c>
      <c r="O34" s="20" t="s">
        <v>81</v>
      </c>
      <c r="P34" s="22">
        <v>1</v>
      </c>
    </row>
    <row r="35" spans="1:16" ht="44.25" customHeight="1" x14ac:dyDescent="0.2">
      <c r="A35" s="153"/>
      <c r="B35" s="43">
        <v>30</v>
      </c>
      <c r="C35" s="166" t="s">
        <v>67</v>
      </c>
      <c r="D35" s="166"/>
      <c r="E35" s="166"/>
      <c r="F35" s="28" t="s">
        <v>79</v>
      </c>
      <c r="G35" s="54">
        <v>0.1</v>
      </c>
      <c r="H35" s="23">
        <v>5.0000000000000001E-3</v>
      </c>
      <c r="I35" s="19" t="s">
        <v>82</v>
      </c>
      <c r="J35" s="20" t="s">
        <v>82</v>
      </c>
      <c r="K35" s="20" t="s">
        <v>81</v>
      </c>
      <c r="L35" s="21">
        <v>1</v>
      </c>
      <c r="M35" s="216" t="s">
        <v>82</v>
      </c>
      <c r="N35" s="215" t="s">
        <v>82</v>
      </c>
      <c r="O35" s="215" t="s">
        <v>81</v>
      </c>
      <c r="P35" s="50">
        <v>1</v>
      </c>
    </row>
    <row r="36" spans="1:16" ht="44.25" customHeight="1" thickBot="1" x14ac:dyDescent="0.25">
      <c r="A36" s="154"/>
      <c r="B36" s="53">
        <v>31</v>
      </c>
      <c r="C36" s="161" t="s">
        <v>77</v>
      </c>
      <c r="D36" s="161"/>
      <c r="E36" s="161"/>
      <c r="F36" s="51" t="s">
        <v>79</v>
      </c>
      <c r="G36" s="52">
        <v>5.0000000000000002E-5</v>
      </c>
      <c r="H36" s="45">
        <v>5.0000000000000004E-6</v>
      </c>
      <c r="I36" s="47" t="s">
        <v>82</v>
      </c>
      <c r="J36" s="48" t="s">
        <v>82</v>
      </c>
      <c r="K36" s="48" t="s">
        <v>81</v>
      </c>
      <c r="L36" s="49">
        <v>1</v>
      </c>
      <c r="M36" s="47" t="s">
        <v>82</v>
      </c>
      <c r="N36" s="48" t="s">
        <v>82</v>
      </c>
      <c r="O36" s="48" t="s">
        <v>82</v>
      </c>
      <c r="P36" s="46" t="s">
        <v>82</v>
      </c>
    </row>
  </sheetData>
  <mergeCells count="41">
    <mergeCell ref="C32:E32"/>
    <mergeCell ref="C33:E33"/>
    <mergeCell ref="C34:E34"/>
    <mergeCell ref="C35:E35"/>
    <mergeCell ref="C36:E36"/>
    <mergeCell ref="C25:E25"/>
    <mergeCell ref="C26:E26"/>
    <mergeCell ref="C27:E27"/>
    <mergeCell ref="C28:E28"/>
    <mergeCell ref="C29:E29"/>
    <mergeCell ref="C30:E30"/>
    <mergeCell ref="C15:E15"/>
    <mergeCell ref="C16:E16"/>
    <mergeCell ref="C17:E17"/>
    <mergeCell ref="C18:E18"/>
    <mergeCell ref="C31:E31"/>
    <mergeCell ref="C20:E20"/>
    <mergeCell ref="C21:E21"/>
    <mergeCell ref="C22:E22"/>
    <mergeCell ref="C23:E23"/>
    <mergeCell ref="C24:E24"/>
    <mergeCell ref="A10:A36"/>
    <mergeCell ref="C10:E10"/>
    <mergeCell ref="C11:E11"/>
    <mergeCell ref="C12:E12"/>
    <mergeCell ref="C13:E13"/>
    <mergeCell ref="A8:A9"/>
    <mergeCell ref="B8:B9"/>
    <mergeCell ref="C8:E9"/>
    <mergeCell ref="C19:E19"/>
    <mergeCell ref="C14:E14"/>
    <mergeCell ref="A1:E1"/>
    <mergeCell ref="B3:E3"/>
    <mergeCell ref="B4:E4"/>
    <mergeCell ref="B5:E5"/>
    <mergeCell ref="B6:E6"/>
    <mergeCell ref="M8:P8"/>
    <mergeCell ref="F8:F9"/>
    <mergeCell ref="G8:G9"/>
    <mergeCell ref="H8:H9"/>
    <mergeCell ref="I8:L8"/>
  </mergeCells>
  <phoneticPr fontId="19"/>
  <pageMargins left="0.78740157480314965" right="0.78740157480314965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8FA25-1F96-43AC-AD6E-F2DE05DBC9BB}">
  <sheetPr>
    <tabColor rgb="FF7030A0"/>
    <pageSetUpPr fitToPage="1"/>
  </sheetPr>
  <dimension ref="A1:P36"/>
  <sheetViews>
    <sheetView zoomScaleNormal="100" zoomScaleSheetLayoutView="90" workbookViewId="0">
      <selection activeCell="B5" sqref="B5:E5"/>
    </sheetView>
  </sheetViews>
  <sheetFormatPr defaultColWidth="9" defaultRowHeight="13.2" x14ac:dyDescent="0.2"/>
  <cols>
    <col min="1" max="16" width="9.109375" customWidth="1"/>
  </cols>
  <sheetData>
    <row r="1" spans="1:16" ht="14.4" x14ac:dyDescent="0.2">
      <c r="A1" s="141" t="s">
        <v>78</v>
      </c>
      <c r="B1" s="141"/>
      <c r="C1" s="141"/>
      <c r="D1" s="141"/>
      <c r="E1" s="14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8" thickBot="1" x14ac:dyDescent="0.25">
      <c r="A2" s="1"/>
      <c r="B2" s="2"/>
      <c r="C2" s="3"/>
      <c r="D2" s="3"/>
      <c r="E2" s="3"/>
      <c r="F2" s="1"/>
      <c r="G2" s="4"/>
      <c r="H2" s="1"/>
      <c r="I2" s="1"/>
      <c r="J2" s="1"/>
      <c r="K2" s="1"/>
      <c r="L2" s="1"/>
      <c r="M2" s="1"/>
      <c r="N2" s="1"/>
      <c r="O2" s="1"/>
      <c r="P2" s="1"/>
    </row>
    <row r="3" spans="1:16" x14ac:dyDescent="0.2">
      <c r="A3" s="5" t="s">
        <v>50</v>
      </c>
      <c r="B3" s="142" t="s">
        <v>86</v>
      </c>
      <c r="C3" s="143"/>
      <c r="D3" s="143"/>
      <c r="E3" s="144"/>
      <c r="F3" s="1"/>
      <c r="G3" s="217"/>
      <c r="H3" s="1"/>
      <c r="I3" s="1"/>
      <c r="J3" s="1"/>
      <c r="K3" s="1"/>
      <c r="L3" s="1"/>
      <c r="M3" s="1"/>
      <c r="N3" s="1"/>
      <c r="O3" s="1"/>
      <c r="P3" s="1"/>
    </row>
    <row r="4" spans="1:16" x14ac:dyDescent="0.2">
      <c r="A4" s="6" t="s">
        <v>51</v>
      </c>
      <c r="B4" s="145" t="s">
        <v>133</v>
      </c>
      <c r="C4" s="146"/>
      <c r="D4" s="146"/>
      <c r="E4" s="147"/>
      <c r="F4" s="1"/>
      <c r="G4" s="217"/>
      <c r="H4" s="1"/>
      <c r="I4" s="1"/>
      <c r="J4" s="1"/>
      <c r="K4" s="1"/>
      <c r="L4" s="1"/>
      <c r="M4" s="1"/>
      <c r="N4" s="1"/>
      <c r="O4" s="1"/>
      <c r="P4" s="1"/>
    </row>
    <row r="5" spans="1:16" x14ac:dyDescent="0.2">
      <c r="A5" s="6" t="s">
        <v>52</v>
      </c>
      <c r="B5" s="148" t="s">
        <v>132</v>
      </c>
      <c r="C5" s="146"/>
      <c r="D5" s="146"/>
      <c r="E5" s="147"/>
      <c r="F5" s="1"/>
      <c r="G5" s="4"/>
      <c r="H5" s="36"/>
      <c r="I5" s="1"/>
      <c r="J5" s="1"/>
      <c r="K5" s="1"/>
      <c r="L5" s="1"/>
      <c r="M5" s="1"/>
      <c r="N5" s="1"/>
      <c r="O5" s="1"/>
      <c r="P5" s="1"/>
    </row>
    <row r="6" spans="1:16" ht="13.8" thickBot="1" x14ac:dyDescent="0.25">
      <c r="A6" s="7" t="s">
        <v>53</v>
      </c>
      <c r="B6" s="149" t="s">
        <v>136</v>
      </c>
      <c r="C6" s="150"/>
      <c r="D6" s="150"/>
      <c r="E6" s="151"/>
      <c r="F6" s="1"/>
      <c r="G6" s="4"/>
      <c r="H6" s="1"/>
      <c r="I6" s="1"/>
      <c r="J6" s="1"/>
      <c r="K6" s="1"/>
      <c r="L6" s="1"/>
      <c r="M6" s="1"/>
      <c r="N6" s="1"/>
      <c r="O6" s="1"/>
      <c r="P6" s="1"/>
    </row>
    <row r="7" spans="1:16" ht="13.8" thickBot="1" x14ac:dyDescent="0.25">
      <c r="A7" s="1"/>
      <c r="B7" s="2"/>
      <c r="C7" s="3"/>
      <c r="D7" s="3"/>
      <c r="E7" s="3"/>
      <c r="F7" s="1"/>
      <c r="G7" s="4"/>
      <c r="H7" s="1"/>
      <c r="I7" s="1"/>
      <c r="J7" s="1"/>
      <c r="K7" s="1"/>
      <c r="L7" s="1"/>
      <c r="M7" s="1"/>
      <c r="N7" s="1"/>
      <c r="O7" s="1"/>
      <c r="P7" s="1"/>
    </row>
    <row r="8" spans="1:16" ht="13.5" customHeight="1" x14ac:dyDescent="0.2">
      <c r="A8" s="155" t="s">
        <v>54</v>
      </c>
      <c r="B8" s="157" t="s">
        <v>55</v>
      </c>
      <c r="C8" s="135" t="s">
        <v>0</v>
      </c>
      <c r="D8" s="136"/>
      <c r="E8" s="137"/>
      <c r="F8" s="131" t="s">
        <v>1</v>
      </c>
      <c r="G8" s="133" t="s">
        <v>56</v>
      </c>
      <c r="H8" s="129" t="s">
        <v>70</v>
      </c>
      <c r="I8" s="123" t="s">
        <v>71</v>
      </c>
      <c r="J8" s="123"/>
      <c r="K8" s="123"/>
      <c r="L8" s="128"/>
      <c r="M8" s="122" t="s">
        <v>72</v>
      </c>
      <c r="N8" s="123"/>
      <c r="O8" s="123"/>
      <c r="P8" s="124"/>
    </row>
    <row r="9" spans="1:16" ht="22.2" thickBot="1" x14ac:dyDescent="0.25">
      <c r="A9" s="156"/>
      <c r="B9" s="132"/>
      <c r="C9" s="138"/>
      <c r="D9" s="139"/>
      <c r="E9" s="140"/>
      <c r="F9" s="132"/>
      <c r="G9" s="134"/>
      <c r="H9" s="130"/>
      <c r="I9" s="8" t="s">
        <v>2</v>
      </c>
      <c r="J9" s="9" t="s">
        <v>3</v>
      </c>
      <c r="K9" s="9" t="s">
        <v>4</v>
      </c>
      <c r="L9" s="10" t="s">
        <v>57</v>
      </c>
      <c r="M9" s="11" t="s">
        <v>2</v>
      </c>
      <c r="N9" s="9" t="s">
        <v>3</v>
      </c>
      <c r="O9" s="9" t="s">
        <v>4</v>
      </c>
      <c r="P9" s="12" t="s">
        <v>57</v>
      </c>
    </row>
    <row r="10" spans="1:16" ht="45" customHeight="1" x14ac:dyDescent="0.2">
      <c r="A10" s="152" t="s">
        <v>58</v>
      </c>
      <c r="B10" s="37" t="s">
        <v>59</v>
      </c>
      <c r="C10" s="125" t="s">
        <v>5</v>
      </c>
      <c r="D10" s="126"/>
      <c r="E10" s="127"/>
      <c r="F10" s="38" t="s">
        <v>79</v>
      </c>
      <c r="G10" s="35" t="s">
        <v>69</v>
      </c>
      <c r="H10" s="16">
        <v>1.5E-3</v>
      </c>
      <c r="I10" s="55" t="s">
        <v>82</v>
      </c>
      <c r="J10" s="16" t="s">
        <v>82</v>
      </c>
      <c r="K10" s="16" t="s">
        <v>81</v>
      </c>
      <c r="L10" s="17">
        <v>1</v>
      </c>
      <c r="M10" s="15" t="s">
        <v>82</v>
      </c>
      <c r="N10" s="16" t="s">
        <v>82</v>
      </c>
      <c r="O10" s="16" t="s">
        <v>81</v>
      </c>
      <c r="P10" s="18">
        <v>1</v>
      </c>
    </row>
    <row r="11" spans="1:16" ht="45" customHeight="1" x14ac:dyDescent="0.2">
      <c r="A11" s="153"/>
      <c r="B11" s="39" t="s">
        <v>60</v>
      </c>
      <c r="C11" s="119" t="s">
        <v>6</v>
      </c>
      <c r="D11" s="120"/>
      <c r="E11" s="121"/>
      <c r="F11" s="26" t="s">
        <v>79</v>
      </c>
      <c r="G11" s="31">
        <v>2E-3</v>
      </c>
      <c r="H11" s="20">
        <v>2.0000000000000001E-4</v>
      </c>
      <c r="I11" s="19" t="s">
        <v>82</v>
      </c>
      <c r="J11" s="20" t="s">
        <v>82</v>
      </c>
      <c r="K11" s="20" t="s">
        <v>81</v>
      </c>
      <c r="L11" s="21">
        <v>1</v>
      </c>
      <c r="M11" s="19" t="s">
        <v>82</v>
      </c>
      <c r="N11" s="20" t="s">
        <v>82</v>
      </c>
      <c r="O11" s="20" t="s">
        <v>81</v>
      </c>
      <c r="P11" s="22">
        <v>1</v>
      </c>
    </row>
    <row r="12" spans="1:16" ht="45" customHeight="1" x14ac:dyDescent="0.2">
      <c r="A12" s="153"/>
      <c r="B12" s="39" t="s">
        <v>7</v>
      </c>
      <c r="C12" s="119" t="s">
        <v>8</v>
      </c>
      <c r="D12" s="120"/>
      <c r="E12" s="121"/>
      <c r="F12" s="26" t="s">
        <v>79</v>
      </c>
      <c r="G12" s="31" t="s">
        <v>69</v>
      </c>
      <c r="H12" s="19">
        <v>1E-3</v>
      </c>
      <c r="I12" s="19" t="s">
        <v>82</v>
      </c>
      <c r="J12" s="20" t="s">
        <v>82</v>
      </c>
      <c r="K12" s="20" t="s">
        <v>81</v>
      </c>
      <c r="L12" s="21">
        <v>1</v>
      </c>
      <c r="M12" s="19" t="s">
        <v>82</v>
      </c>
      <c r="N12" s="20" t="s">
        <v>82</v>
      </c>
      <c r="O12" s="20" t="s">
        <v>81</v>
      </c>
      <c r="P12" s="22">
        <v>1</v>
      </c>
    </row>
    <row r="13" spans="1:16" ht="45" customHeight="1" x14ac:dyDescent="0.2">
      <c r="A13" s="153"/>
      <c r="B13" s="39" t="s">
        <v>9</v>
      </c>
      <c r="C13" s="119" t="s">
        <v>10</v>
      </c>
      <c r="D13" s="120"/>
      <c r="E13" s="121"/>
      <c r="F13" s="26" t="s">
        <v>79</v>
      </c>
      <c r="G13" s="31">
        <v>4.0000000000000001E-3</v>
      </c>
      <c r="H13" s="19">
        <v>4.0000000000000002E-4</v>
      </c>
      <c r="I13" s="19" t="s">
        <v>82</v>
      </c>
      <c r="J13" s="20" t="s">
        <v>82</v>
      </c>
      <c r="K13" s="20" t="s">
        <v>81</v>
      </c>
      <c r="L13" s="21">
        <v>1</v>
      </c>
      <c r="M13" s="19" t="s">
        <v>82</v>
      </c>
      <c r="N13" s="20" t="s">
        <v>82</v>
      </c>
      <c r="O13" s="20" t="s">
        <v>81</v>
      </c>
      <c r="P13" s="22">
        <v>1</v>
      </c>
    </row>
    <row r="14" spans="1:16" ht="45" customHeight="1" x14ac:dyDescent="0.2">
      <c r="A14" s="153"/>
      <c r="B14" s="39" t="s">
        <v>11</v>
      </c>
      <c r="C14" s="119" t="s">
        <v>12</v>
      </c>
      <c r="D14" s="120"/>
      <c r="E14" s="121"/>
      <c r="F14" s="26" t="s">
        <v>79</v>
      </c>
      <c r="G14" s="31" t="s">
        <v>61</v>
      </c>
      <c r="H14" s="19">
        <v>0.02</v>
      </c>
      <c r="I14" s="19" t="s">
        <v>82</v>
      </c>
      <c r="J14" s="20" t="s">
        <v>82</v>
      </c>
      <c r="K14" s="20" t="s">
        <v>81</v>
      </c>
      <c r="L14" s="21">
        <v>1</v>
      </c>
      <c r="M14" s="19" t="s">
        <v>82</v>
      </c>
      <c r="N14" s="20" t="s">
        <v>82</v>
      </c>
      <c r="O14" s="20" t="s">
        <v>81</v>
      </c>
      <c r="P14" s="22">
        <v>1</v>
      </c>
    </row>
    <row r="15" spans="1:16" ht="45" customHeight="1" x14ac:dyDescent="0.2">
      <c r="A15" s="153"/>
      <c r="B15" s="39" t="s">
        <v>13</v>
      </c>
      <c r="C15" s="119" t="s">
        <v>74</v>
      </c>
      <c r="D15" s="120"/>
      <c r="E15" s="121"/>
      <c r="F15" s="26" t="s">
        <v>79</v>
      </c>
      <c r="G15" s="31" t="s">
        <v>75</v>
      </c>
      <c r="H15" s="19">
        <v>8.0000000000000002E-3</v>
      </c>
      <c r="I15" s="19" t="s">
        <v>82</v>
      </c>
      <c r="J15" s="20" t="s">
        <v>82</v>
      </c>
      <c r="K15" s="20" t="s">
        <v>81</v>
      </c>
      <c r="L15" s="21">
        <v>1</v>
      </c>
      <c r="M15" s="19" t="s">
        <v>82</v>
      </c>
      <c r="N15" s="20" t="s">
        <v>82</v>
      </c>
      <c r="O15" s="20" t="s">
        <v>81</v>
      </c>
      <c r="P15" s="22">
        <v>1</v>
      </c>
    </row>
    <row r="16" spans="1:16" ht="45" customHeight="1" x14ac:dyDescent="0.2">
      <c r="A16" s="153"/>
      <c r="B16" s="39" t="s">
        <v>14</v>
      </c>
      <c r="C16" s="119" t="s">
        <v>15</v>
      </c>
      <c r="D16" s="120"/>
      <c r="E16" s="121"/>
      <c r="F16" s="26" t="s">
        <v>79</v>
      </c>
      <c r="G16" s="31">
        <v>0.6</v>
      </c>
      <c r="H16" s="13" t="s">
        <v>82</v>
      </c>
      <c r="I16" s="19" t="s">
        <v>82</v>
      </c>
      <c r="J16" s="20" t="s">
        <v>82</v>
      </c>
      <c r="K16" s="20" t="s">
        <v>82</v>
      </c>
      <c r="L16" s="21" t="s">
        <v>82</v>
      </c>
      <c r="M16" s="19" t="s">
        <v>82</v>
      </c>
      <c r="N16" s="20" t="s">
        <v>82</v>
      </c>
      <c r="O16" s="20" t="s">
        <v>82</v>
      </c>
      <c r="P16" s="22" t="s">
        <v>82</v>
      </c>
    </row>
    <row r="17" spans="1:16" ht="45" customHeight="1" x14ac:dyDescent="0.2">
      <c r="A17" s="153"/>
      <c r="B17" s="39" t="s">
        <v>16</v>
      </c>
      <c r="C17" s="119" t="s">
        <v>17</v>
      </c>
      <c r="D17" s="120"/>
      <c r="E17" s="121"/>
      <c r="F17" s="26" t="s">
        <v>79</v>
      </c>
      <c r="G17" s="31">
        <v>0.6</v>
      </c>
      <c r="H17" s="13" t="s">
        <v>82</v>
      </c>
      <c r="I17" s="19" t="s">
        <v>82</v>
      </c>
      <c r="J17" s="20" t="s">
        <v>82</v>
      </c>
      <c r="K17" s="20" t="s">
        <v>82</v>
      </c>
      <c r="L17" s="21" t="s">
        <v>82</v>
      </c>
      <c r="M17" s="19" t="s">
        <v>82</v>
      </c>
      <c r="N17" s="20" t="s">
        <v>82</v>
      </c>
      <c r="O17" s="20" t="s">
        <v>82</v>
      </c>
      <c r="P17" s="22" t="s">
        <v>82</v>
      </c>
    </row>
    <row r="18" spans="1:16" ht="45" customHeight="1" x14ac:dyDescent="0.2">
      <c r="A18" s="153"/>
      <c r="B18" s="39" t="s">
        <v>18</v>
      </c>
      <c r="C18" s="119" t="s">
        <v>19</v>
      </c>
      <c r="D18" s="120"/>
      <c r="E18" s="121"/>
      <c r="F18" s="26" t="s">
        <v>79</v>
      </c>
      <c r="G18" s="31" t="s">
        <v>68</v>
      </c>
      <c r="H18" s="13">
        <v>1E-3</v>
      </c>
      <c r="I18" s="19" t="s">
        <v>82</v>
      </c>
      <c r="J18" s="20" t="s">
        <v>82</v>
      </c>
      <c r="K18" s="20" t="s">
        <v>82</v>
      </c>
      <c r="L18" s="21" t="s">
        <v>82</v>
      </c>
      <c r="M18" s="19" t="s">
        <v>82</v>
      </c>
      <c r="N18" s="20" t="s">
        <v>82</v>
      </c>
      <c r="O18" s="20" t="s">
        <v>81</v>
      </c>
      <c r="P18" s="22">
        <v>1</v>
      </c>
    </row>
    <row r="19" spans="1:16" ht="45" customHeight="1" x14ac:dyDescent="0.2">
      <c r="A19" s="153"/>
      <c r="B19" s="39" t="s">
        <v>20</v>
      </c>
      <c r="C19" s="119" t="s">
        <v>21</v>
      </c>
      <c r="D19" s="120"/>
      <c r="E19" s="121"/>
      <c r="F19" s="26" t="s">
        <v>79</v>
      </c>
      <c r="G19" s="31" t="s">
        <v>69</v>
      </c>
      <c r="H19" s="13">
        <v>2E-3</v>
      </c>
      <c r="I19" s="19" t="s">
        <v>82</v>
      </c>
      <c r="J19" s="20" t="s">
        <v>82</v>
      </c>
      <c r="K19" s="20" t="s">
        <v>82</v>
      </c>
      <c r="L19" s="21" t="s">
        <v>82</v>
      </c>
      <c r="M19" s="19" t="s">
        <v>82</v>
      </c>
      <c r="N19" s="20" t="s">
        <v>82</v>
      </c>
      <c r="O19" s="20" t="s">
        <v>81</v>
      </c>
      <c r="P19" s="22">
        <v>1</v>
      </c>
    </row>
    <row r="20" spans="1:16" ht="45" customHeight="1" x14ac:dyDescent="0.2">
      <c r="A20" s="153"/>
      <c r="B20" s="39" t="s">
        <v>22</v>
      </c>
      <c r="C20" s="119" t="s">
        <v>23</v>
      </c>
      <c r="D20" s="120"/>
      <c r="E20" s="121"/>
      <c r="F20" s="26" t="s">
        <v>62</v>
      </c>
      <c r="G20" s="31">
        <v>1</v>
      </c>
      <c r="H20" s="13" t="s">
        <v>134</v>
      </c>
      <c r="I20" s="19" t="s">
        <v>82</v>
      </c>
      <c r="J20" s="20" t="s">
        <v>82</v>
      </c>
      <c r="K20" s="20" t="s">
        <v>81</v>
      </c>
      <c r="L20" s="21">
        <v>1</v>
      </c>
      <c r="M20" s="19" t="s">
        <v>82</v>
      </c>
      <c r="N20" s="20" t="s">
        <v>82</v>
      </c>
      <c r="O20" s="20" t="s">
        <v>81</v>
      </c>
      <c r="P20" s="22">
        <v>1</v>
      </c>
    </row>
    <row r="21" spans="1:16" ht="45" customHeight="1" x14ac:dyDescent="0.2">
      <c r="A21" s="153"/>
      <c r="B21" s="39" t="s">
        <v>24</v>
      </c>
      <c r="C21" s="119" t="s">
        <v>25</v>
      </c>
      <c r="D21" s="120"/>
      <c r="E21" s="121"/>
      <c r="F21" s="26" t="s">
        <v>79</v>
      </c>
      <c r="G21" s="31">
        <v>1</v>
      </c>
      <c r="H21" s="13">
        <v>0.05</v>
      </c>
      <c r="I21" s="19" t="s">
        <v>82</v>
      </c>
      <c r="J21" s="20" t="s">
        <v>82</v>
      </c>
      <c r="K21" s="20" t="s">
        <v>82</v>
      </c>
      <c r="L21" s="21" t="s">
        <v>82</v>
      </c>
      <c r="M21" s="19">
        <v>0.3</v>
      </c>
      <c r="N21" s="20">
        <v>0.2</v>
      </c>
      <c r="O21" s="20">
        <v>0.26</v>
      </c>
      <c r="P21" s="22">
        <v>13</v>
      </c>
    </row>
    <row r="22" spans="1:16" ht="45" customHeight="1" x14ac:dyDescent="0.2">
      <c r="A22" s="153"/>
      <c r="B22" s="39" t="s">
        <v>26</v>
      </c>
      <c r="C22" s="119" t="s">
        <v>27</v>
      </c>
      <c r="D22" s="120"/>
      <c r="E22" s="121"/>
      <c r="F22" s="26" t="s">
        <v>79</v>
      </c>
      <c r="G22" s="31">
        <v>100</v>
      </c>
      <c r="H22" s="13">
        <v>1</v>
      </c>
      <c r="I22" s="19" t="s">
        <v>82</v>
      </c>
      <c r="J22" s="20" t="s">
        <v>82</v>
      </c>
      <c r="K22" s="20">
        <v>71</v>
      </c>
      <c r="L22" s="21">
        <v>1</v>
      </c>
      <c r="M22" s="19">
        <v>72</v>
      </c>
      <c r="N22" s="20">
        <v>64</v>
      </c>
      <c r="O22" s="20">
        <v>67</v>
      </c>
      <c r="P22" s="22">
        <v>4</v>
      </c>
    </row>
    <row r="23" spans="1:16" ht="45" customHeight="1" x14ac:dyDescent="0.2">
      <c r="A23" s="153"/>
      <c r="B23" s="39" t="s">
        <v>28</v>
      </c>
      <c r="C23" s="119" t="s">
        <v>29</v>
      </c>
      <c r="D23" s="120"/>
      <c r="E23" s="121"/>
      <c r="F23" s="26" t="s">
        <v>79</v>
      </c>
      <c r="G23" s="31">
        <v>0.01</v>
      </c>
      <c r="H23" s="13">
        <v>1E-3</v>
      </c>
      <c r="I23" s="19" t="s">
        <v>82</v>
      </c>
      <c r="J23" s="20" t="s">
        <v>82</v>
      </c>
      <c r="K23" s="20" t="s">
        <v>81</v>
      </c>
      <c r="L23" s="21">
        <v>1</v>
      </c>
      <c r="M23" s="19" t="s">
        <v>82</v>
      </c>
      <c r="N23" s="20" t="s">
        <v>82</v>
      </c>
      <c r="O23" s="20" t="s">
        <v>81</v>
      </c>
      <c r="P23" s="22">
        <v>1</v>
      </c>
    </row>
    <row r="24" spans="1:16" ht="45" customHeight="1" x14ac:dyDescent="0.2">
      <c r="A24" s="153"/>
      <c r="B24" s="39" t="s">
        <v>30</v>
      </c>
      <c r="C24" s="119" t="s">
        <v>31</v>
      </c>
      <c r="D24" s="120"/>
      <c r="E24" s="121"/>
      <c r="F24" s="26" t="s">
        <v>79</v>
      </c>
      <c r="G24" s="31">
        <v>20</v>
      </c>
      <c r="H24" s="24">
        <v>1</v>
      </c>
      <c r="I24" s="29" t="s">
        <v>82</v>
      </c>
      <c r="J24" s="25" t="s">
        <v>82</v>
      </c>
      <c r="K24" s="25">
        <v>45.8</v>
      </c>
      <c r="L24" s="21">
        <v>1</v>
      </c>
      <c r="M24" s="19" t="s">
        <v>82</v>
      </c>
      <c r="N24" s="25" t="s">
        <v>82</v>
      </c>
      <c r="O24" s="25">
        <v>6.2</v>
      </c>
      <c r="P24" s="22">
        <v>1</v>
      </c>
    </row>
    <row r="25" spans="1:16" ht="45" customHeight="1" x14ac:dyDescent="0.2">
      <c r="A25" s="153"/>
      <c r="B25" s="39" t="s">
        <v>32</v>
      </c>
      <c r="C25" s="119" t="s">
        <v>33</v>
      </c>
      <c r="D25" s="120"/>
      <c r="E25" s="121"/>
      <c r="F25" s="26" t="s">
        <v>79</v>
      </c>
      <c r="G25" s="31">
        <v>0.3</v>
      </c>
      <c r="H25" s="19">
        <v>0.03</v>
      </c>
      <c r="I25" s="19" t="s">
        <v>82</v>
      </c>
      <c r="J25" s="20" t="s">
        <v>82</v>
      </c>
      <c r="K25" s="20" t="s">
        <v>81</v>
      </c>
      <c r="L25" s="21">
        <v>1</v>
      </c>
      <c r="M25" s="19" t="s">
        <v>82</v>
      </c>
      <c r="N25" s="20" t="s">
        <v>82</v>
      </c>
      <c r="O25" s="20" t="s">
        <v>81</v>
      </c>
      <c r="P25" s="22">
        <v>1</v>
      </c>
    </row>
    <row r="26" spans="1:16" ht="45" customHeight="1" x14ac:dyDescent="0.2">
      <c r="A26" s="153"/>
      <c r="B26" s="39" t="s">
        <v>34</v>
      </c>
      <c r="C26" s="119" t="s">
        <v>35</v>
      </c>
      <c r="D26" s="120"/>
      <c r="E26" s="121"/>
      <c r="F26" s="26" t="s">
        <v>79</v>
      </c>
      <c r="G26" s="31">
        <v>0.02</v>
      </c>
      <c r="H26" s="19">
        <v>2E-3</v>
      </c>
      <c r="I26" s="19" t="s">
        <v>82</v>
      </c>
      <c r="J26" s="20" t="s">
        <v>82</v>
      </c>
      <c r="K26" s="20" t="s">
        <v>81</v>
      </c>
      <c r="L26" s="21">
        <v>1</v>
      </c>
      <c r="M26" s="19" t="s">
        <v>82</v>
      </c>
      <c r="N26" s="20" t="s">
        <v>82</v>
      </c>
      <c r="O26" s="20" t="s">
        <v>81</v>
      </c>
      <c r="P26" s="22">
        <v>1</v>
      </c>
    </row>
    <row r="27" spans="1:16" ht="45" customHeight="1" x14ac:dyDescent="0.2">
      <c r="A27" s="153"/>
      <c r="B27" s="39" t="s">
        <v>36</v>
      </c>
      <c r="C27" s="165" t="s">
        <v>73</v>
      </c>
      <c r="D27" s="120"/>
      <c r="E27" s="121"/>
      <c r="F27" s="26" t="s">
        <v>79</v>
      </c>
      <c r="G27" s="40" t="s">
        <v>76</v>
      </c>
      <c r="H27" s="13">
        <v>0.2</v>
      </c>
      <c r="I27" s="24" t="s">
        <v>82</v>
      </c>
      <c r="J27" s="20" t="s">
        <v>82</v>
      </c>
      <c r="K27" s="20">
        <v>0.3</v>
      </c>
      <c r="L27" s="21">
        <v>1</v>
      </c>
      <c r="M27" s="19" t="s">
        <v>82</v>
      </c>
      <c r="N27" s="20" t="s">
        <v>82</v>
      </c>
      <c r="O27" s="20" t="s">
        <v>81</v>
      </c>
      <c r="P27" s="22">
        <v>1</v>
      </c>
    </row>
    <row r="28" spans="1:16" ht="45" customHeight="1" x14ac:dyDescent="0.2">
      <c r="A28" s="153"/>
      <c r="B28" s="39" t="s">
        <v>37</v>
      </c>
      <c r="C28" s="119" t="s">
        <v>38</v>
      </c>
      <c r="D28" s="120"/>
      <c r="E28" s="121"/>
      <c r="F28" s="26" t="s">
        <v>62</v>
      </c>
      <c r="G28" s="31">
        <v>3</v>
      </c>
      <c r="H28" s="13">
        <v>1</v>
      </c>
      <c r="I28" s="19" t="s">
        <v>82</v>
      </c>
      <c r="J28" s="20" t="s">
        <v>82</v>
      </c>
      <c r="K28" s="20" t="s">
        <v>81</v>
      </c>
      <c r="L28" s="21">
        <v>1</v>
      </c>
      <c r="M28" s="19" t="s">
        <v>82</v>
      </c>
      <c r="N28" s="20" t="s">
        <v>82</v>
      </c>
      <c r="O28" s="20" t="s">
        <v>81</v>
      </c>
      <c r="P28" s="22">
        <v>1</v>
      </c>
    </row>
    <row r="29" spans="1:16" ht="45" customHeight="1" x14ac:dyDescent="0.2">
      <c r="A29" s="153"/>
      <c r="B29" s="39" t="s">
        <v>39</v>
      </c>
      <c r="C29" s="119" t="s">
        <v>40</v>
      </c>
      <c r="D29" s="120"/>
      <c r="E29" s="121"/>
      <c r="F29" s="26" t="s">
        <v>79</v>
      </c>
      <c r="G29" s="31">
        <v>200</v>
      </c>
      <c r="H29" s="13">
        <v>5</v>
      </c>
      <c r="I29" s="19" t="s">
        <v>82</v>
      </c>
      <c r="J29" s="20" t="s">
        <v>82</v>
      </c>
      <c r="K29" s="20">
        <v>195</v>
      </c>
      <c r="L29" s="21">
        <v>1</v>
      </c>
      <c r="M29" s="19">
        <v>234</v>
      </c>
      <c r="N29" s="20">
        <v>127</v>
      </c>
      <c r="O29" s="20">
        <v>157</v>
      </c>
      <c r="P29" s="22">
        <v>4</v>
      </c>
    </row>
    <row r="30" spans="1:16" ht="45" customHeight="1" x14ac:dyDescent="0.2">
      <c r="A30" s="153"/>
      <c r="B30" s="39" t="s">
        <v>41</v>
      </c>
      <c r="C30" s="119" t="s">
        <v>42</v>
      </c>
      <c r="D30" s="120"/>
      <c r="E30" s="121"/>
      <c r="F30" s="26" t="s">
        <v>63</v>
      </c>
      <c r="G30" s="31">
        <v>1</v>
      </c>
      <c r="H30" s="13">
        <v>0.1</v>
      </c>
      <c r="I30" s="19" t="s">
        <v>82</v>
      </c>
      <c r="J30" s="20" t="s">
        <v>82</v>
      </c>
      <c r="K30" s="20" t="s">
        <v>81</v>
      </c>
      <c r="L30" s="21">
        <v>1</v>
      </c>
      <c r="M30" s="19" t="s">
        <v>82</v>
      </c>
      <c r="N30" s="20" t="s">
        <v>82</v>
      </c>
      <c r="O30" s="20" t="s">
        <v>81</v>
      </c>
      <c r="P30" s="22">
        <v>12</v>
      </c>
    </row>
    <row r="31" spans="1:16" ht="45" customHeight="1" x14ac:dyDescent="0.2">
      <c r="A31" s="153"/>
      <c r="B31" s="39" t="s">
        <v>43</v>
      </c>
      <c r="C31" s="119" t="s">
        <v>44</v>
      </c>
      <c r="D31" s="120"/>
      <c r="E31" s="121"/>
      <c r="F31" s="26" t="s">
        <v>62</v>
      </c>
      <c r="G31" s="31" t="s">
        <v>45</v>
      </c>
      <c r="H31" s="34" t="s">
        <v>82</v>
      </c>
      <c r="I31" s="19" t="s">
        <v>82</v>
      </c>
      <c r="J31" s="30" t="s">
        <v>82</v>
      </c>
      <c r="K31" s="20">
        <v>6.8</v>
      </c>
      <c r="L31" s="21">
        <v>1</v>
      </c>
      <c r="M31" s="19">
        <v>7.8</v>
      </c>
      <c r="N31" s="20">
        <v>7.6</v>
      </c>
      <c r="O31" s="20">
        <v>7.7</v>
      </c>
      <c r="P31" s="22">
        <v>12</v>
      </c>
    </row>
    <row r="32" spans="1:16" ht="45" customHeight="1" x14ac:dyDescent="0.2">
      <c r="A32" s="153"/>
      <c r="B32" s="39" t="s">
        <v>46</v>
      </c>
      <c r="C32" s="162" t="s">
        <v>47</v>
      </c>
      <c r="D32" s="163"/>
      <c r="E32" s="164"/>
      <c r="F32" s="27" t="s">
        <v>62</v>
      </c>
      <c r="G32" s="32" t="s">
        <v>48</v>
      </c>
      <c r="H32" s="34" t="s">
        <v>82</v>
      </c>
      <c r="I32" s="20" t="s">
        <v>82</v>
      </c>
      <c r="J32" s="20" t="s">
        <v>82</v>
      </c>
      <c r="K32" s="20">
        <v>-1.7</v>
      </c>
      <c r="L32" s="21">
        <v>1</v>
      </c>
      <c r="M32" s="19" t="s">
        <v>82</v>
      </c>
      <c r="N32" s="20" t="s">
        <v>82</v>
      </c>
      <c r="O32" s="20">
        <v>-0.8</v>
      </c>
      <c r="P32" s="22">
        <v>1</v>
      </c>
    </row>
    <row r="33" spans="1:16" ht="45" customHeight="1" x14ac:dyDescent="0.2">
      <c r="A33" s="153"/>
      <c r="B33" s="41" t="s">
        <v>49</v>
      </c>
      <c r="C33" s="158" t="s">
        <v>64</v>
      </c>
      <c r="D33" s="159"/>
      <c r="E33" s="160"/>
      <c r="F33" s="42" t="s">
        <v>80</v>
      </c>
      <c r="G33" s="33" t="s">
        <v>65</v>
      </c>
      <c r="H33" s="34" t="s">
        <v>82</v>
      </c>
      <c r="I33" s="19" t="s">
        <v>82</v>
      </c>
      <c r="J33" s="20" t="s">
        <v>82</v>
      </c>
      <c r="K33" s="20" t="s">
        <v>82</v>
      </c>
      <c r="L33" s="21" t="s">
        <v>82</v>
      </c>
      <c r="M33" s="19" t="s">
        <v>82</v>
      </c>
      <c r="N33" s="20" t="s">
        <v>82</v>
      </c>
      <c r="O33" s="20">
        <v>0</v>
      </c>
      <c r="P33" s="22">
        <v>1</v>
      </c>
    </row>
    <row r="34" spans="1:16" ht="44.25" customHeight="1" x14ac:dyDescent="0.2">
      <c r="A34" s="153"/>
      <c r="B34" s="43">
        <v>29</v>
      </c>
      <c r="C34" s="158" t="s">
        <v>66</v>
      </c>
      <c r="D34" s="159"/>
      <c r="E34" s="160"/>
      <c r="F34" s="28" t="s">
        <v>79</v>
      </c>
      <c r="G34" s="14">
        <v>0.1</v>
      </c>
      <c r="H34" s="23">
        <v>0.01</v>
      </c>
      <c r="I34" s="19" t="s">
        <v>82</v>
      </c>
      <c r="J34" s="20" t="s">
        <v>82</v>
      </c>
      <c r="K34" s="20" t="s">
        <v>81</v>
      </c>
      <c r="L34" s="21">
        <v>1</v>
      </c>
      <c r="M34" s="19" t="s">
        <v>82</v>
      </c>
      <c r="N34" s="20" t="s">
        <v>82</v>
      </c>
      <c r="O34" s="20" t="s">
        <v>81</v>
      </c>
      <c r="P34" s="22">
        <v>1</v>
      </c>
    </row>
    <row r="35" spans="1:16" ht="44.25" customHeight="1" x14ac:dyDescent="0.2">
      <c r="A35" s="153"/>
      <c r="B35" s="43">
        <v>30</v>
      </c>
      <c r="C35" s="166" t="s">
        <v>67</v>
      </c>
      <c r="D35" s="166"/>
      <c r="E35" s="166"/>
      <c r="F35" s="28" t="s">
        <v>79</v>
      </c>
      <c r="G35" s="54">
        <v>0.1</v>
      </c>
      <c r="H35" s="23">
        <v>5.0000000000000001E-3</v>
      </c>
      <c r="I35" s="19" t="s">
        <v>82</v>
      </c>
      <c r="J35" s="20" t="s">
        <v>82</v>
      </c>
      <c r="K35" s="20" t="s">
        <v>81</v>
      </c>
      <c r="L35" s="21">
        <v>1</v>
      </c>
      <c r="M35" s="216" t="s">
        <v>82</v>
      </c>
      <c r="N35" s="215" t="s">
        <v>82</v>
      </c>
      <c r="O35" s="215" t="s">
        <v>81</v>
      </c>
      <c r="P35" s="50">
        <v>1</v>
      </c>
    </row>
    <row r="36" spans="1:16" ht="44.25" customHeight="1" thickBot="1" x14ac:dyDescent="0.25">
      <c r="A36" s="154"/>
      <c r="B36" s="53">
        <v>31</v>
      </c>
      <c r="C36" s="161" t="s">
        <v>77</v>
      </c>
      <c r="D36" s="161"/>
      <c r="E36" s="161"/>
      <c r="F36" s="51" t="s">
        <v>79</v>
      </c>
      <c r="G36" s="52">
        <v>5.0000000000000002E-5</v>
      </c>
      <c r="H36" s="45">
        <v>5.0000000000000004E-6</v>
      </c>
      <c r="I36" s="47" t="s">
        <v>82</v>
      </c>
      <c r="J36" s="48" t="s">
        <v>82</v>
      </c>
      <c r="K36" s="48" t="s">
        <v>81</v>
      </c>
      <c r="L36" s="49">
        <v>1</v>
      </c>
      <c r="M36" s="47" t="s">
        <v>82</v>
      </c>
      <c r="N36" s="48" t="s">
        <v>82</v>
      </c>
      <c r="O36" s="48" t="s">
        <v>82</v>
      </c>
      <c r="P36" s="46" t="s">
        <v>82</v>
      </c>
    </row>
  </sheetData>
  <mergeCells count="41">
    <mergeCell ref="H8:H9"/>
    <mergeCell ref="I8:L8"/>
    <mergeCell ref="C14:E14"/>
    <mergeCell ref="C15:E15"/>
    <mergeCell ref="A1:E1"/>
    <mergeCell ref="B3:E3"/>
    <mergeCell ref="B4:E4"/>
    <mergeCell ref="B5:E5"/>
    <mergeCell ref="B6:E6"/>
    <mergeCell ref="A8:A9"/>
    <mergeCell ref="B8:B9"/>
    <mergeCell ref="C8:E9"/>
    <mergeCell ref="C19:E19"/>
    <mergeCell ref="F8:F9"/>
    <mergeCell ref="G8:G9"/>
    <mergeCell ref="C27:E27"/>
    <mergeCell ref="C28:E28"/>
    <mergeCell ref="C29:E29"/>
    <mergeCell ref="C30:E30"/>
    <mergeCell ref="M8:P8"/>
    <mergeCell ref="A10:A36"/>
    <mergeCell ref="C10:E10"/>
    <mergeCell ref="C11:E11"/>
    <mergeCell ref="C12:E12"/>
    <mergeCell ref="C13:E13"/>
    <mergeCell ref="C21:E21"/>
    <mergeCell ref="C22:E22"/>
    <mergeCell ref="C23:E23"/>
    <mergeCell ref="C24:E24"/>
    <mergeCell ref="C25:E25"/>
    <mergeCell ref="C26:E26"/>
    <mergeCell ref="C32:E32"/>
    <mergeCell ref="C33:E33"/>
    <mergeCell ref="C34:E34"/>
    <mergeCell ref="C35:E35"/>
    <mergeCell ref="C36:E36"/>
    <mergeCell ref="C16:E16"/>
    <mergeCell ref="C17:E17"/>
    <mergeCell ref="C18:E18"/>
    <mergeCell ref="C31:E31"/>
    <mergeCell ref="C20:E20"/>
  </mergeCells>
  <phoneticPr fontId="19"/>
  <pageMargins left="0.78740157480314965" right="0.78740157480314965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79BB9-E59E-46F2-BFF1-0966DCA4ED54}">
  <sheetPr>
    <tabColor rgb="FF7030A0"/>
    <pageSetUpPr fitToPage="1"/>
  </sheetPr>
  <dimension ref="A1:P36"/>
  <sheetViews>
    <sheetView zoomScaleNormal="100" zoomScaleSheetLayoutView="90" workbookViewId="0">
      <selection activeCell="B5" sqref="B5:E5"/>
    </sheetView>
  </sheetViews>
  <sheetFormatPr defaultColWidth="9" defaultRowHeight="13.2" x14ac:dyDescent="0.2"/>
  <cols>
    <col min="1" max="16" width="9.109375" customWidth="1"/>
  </cols>
  <sheetData>
    <row r="1" spans="1:16" ht="14.4" x14ac:dyDescent="0.2">
      <c r="A1" s="141" t="s">
        <v>78</v>
      </c>
      <c r="B1" s="141"/>
      <c r="C1" s="141"/>
      <c r="D1" s="141"/>
      <c r="E1" s="14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8" thickBot="1" x14ac:dyDescent="0.25">
      <c r="A2" s="1"/>
      <c r="B2" s="2"/>
      <c r="C2" s="3"/>
      <c r="D2" s="3"/>
      <c r="E2" s="3"/>
      <c r="F2" s="1"/>
      <c r="G2" s="4"/>
      <c r="H2" s="1"/>
      <c r="I2" s="1"/>
      <c r="J2" s="1"/>
      <c r="K2" s="1"/>
      <c r="L2" s="1"/>
      <c r="M2" s="1"/>
      <c r="N2" s="1"/>
      <c r="O2" s="1"/>
      <c r="P2" s="1"/>
    </row>
    <row r="3" spans="1:16" x14ac:dyDescent="0.2">
      <c r="A3" s="5" t="s">
        <v>50</v>
      </c>
      <c r="B3" s="142" t="s">
        <v>86</v>
      </c>
      <c r="C3" s="143"/>
      <c r="D3" s="143"/>
      <c r="E3" s="144"/>
      <c r="F3" s="1"/>
      <c r="G3" s="217"/>
      <c r="H3" s="1"/>
      <c r="I3" s="1"/>
      <c r="J3" s="1"/>
      <c r="K3" s="1"/>
      <c r="L3" s="1"/>
      <c r="M3" s="1"/>
      <c r="N3" s="1"/>
      <c r="O3" s="1"/>
      <c r="P3" s="1"/>
    </row>
    <row r="4" spans="1:16" x14ac:dyDescent="0.2">
      <c r="A4" s="6" t="s">
        <v>51</v>
      </c>
      <c r="B4" s="145" t="s">
        <v>133</v>
      </c>
      <c r="C4" s="146"/>
      <c r="D4" s="146"/>
      <c r="E4" s="147"/>
      <c r="F4" s="1"/>
      <c r="G4" s="217"/>
      <c r="H4" s="1"/>
      <c r="I4" s="1"/>
      <c r="J4" s="1"/>
      <c r="K4" s="1"/>
      <c r="L4" s="1"/>
      <c r="M4" s="1"/>
      <c r="N4" s="1"/>
      <c r="O4" s="1"/>
      <c r="P4" s="1"/>
    </row>
    <row r="5" spans="1:16" x14ac:dyDescent="0.2">
      <c r="A5" s="6" t="s">
        <v>52</v>
      </c>
      <c r="B5" s="148" t="s">
        <v>138</v>
      </c>
      <c r="C5" s="146"/>
      <c r="D5" s="146"/>
      <c r="E5" s="147"/>
      <c r="F5" s="1"/>
      <c r="G5" s="4"/>
      <c r="H5" s="36"/>
      <c r="I5" s="1"/>
      <c r="J5" s="1"/>
      <c r="K5" s="1"/>
      <c r="L5" s="1"/>
      <c r="M5" s="1"/>
      <c r="N5" s="1"/>
      <c r="O5" s="1"/>
      <c r="P5" s="1"/>
    </row>
    <row r="6" spans="1:16" ht="13.8" thickBot="1" x14ac:dyDescent="0.25">
      <c r="A6" s="7" t="s">
        <v>53</v>
      </c>
      <c r="B6" s="149" t="s">
        <v>137</v>
      </c>
      <c r="C6" s="150"/>
      <c r="D6" s="150"/>
      <c r="E6" s="151"/>
      <c r="F6" s="1"/>
      <c r="G6" s="4"/>
      <c r="H6" s="1"/>
      <c r="I6" s="1"/>
      <c r="J6" s="1"/>
      <c r="K6" s="1"/>
      <c r="L6" s="1"/>
      <c r="M6" s="1"/>
      <c r="N6" s="1"/>
      <c r="O6" s="1"/>
      <c r="P6" s="1"/>
    </row>
    <row r="7" spans="1:16" ht="13.8" thickBot="1" x14ac:dyDescent="0.25">
      <c r="A7" s="1"/>
      <c r="B7" s="2"/>
      <c r="C7" s="3"/>
      <c r="D7" s="3"/>
      <c r="E7" s="3"/>
      <c r="F7" s="1"/>
      <c r="G7" s="4"/>
      <c r="H7" s="1"/>
      <c r="I7" s="1"/>
      <c r="J7" s="1"/>
      <c r="K7" s="1"/>
      <c r="L7" s="1"/>
      <c r="M7" s="1"/>
      <c r="N7" s="1"/>
      <c r="O7" s="1"/>
      <c r="P7" s="1"/>
    </row>
    <row r="8" spans="1:16" ht="13.5" customHeight="1" x14ac:dyDescent="0.2">
      <c r="A8" s="155" t="s">
        <v>54</v>
      </c>
      <c r="B8" s="157" t="s">
        <v>55</v>
      </c>
      <c r="C8" s="135" t="s">
        <v>0</v>
      </c>
      <c r="D8" s="136"/>
      <c r="E8" s="137"/>
      <c r="F8" s="131" t="s">
        <v>1</v>
      </c>
      <c r="G8" s="133" t="s">
        <v>56</v>
      </c>
      <c r="H8" s="129" t="s">
        <v>70</v>
      </c>
      <c r="I8" s="123" t="s">
        <v>71</v>
      </c>
      <c r="J8" s="123"/>
      <c r="K8" s="123"/>
      <c r="L8" s="128"/>
      <c r="M8" s="122" t="s">
        <v>72</v>
      </c>
      <c r="N8" s="123"/>
      <c r="O8" s="123"/>
      <c r="P8" s="124"/>
    </row>
    <row r="9" spans="1:16" ht="22.2" thickBot="1" x14ac:dyDescent="0.25">
      <c r="A9" s="156"/>
      <c r="B9" s="132"/>
      <c r="C9" s="138"/>
      <c r="D9" s="139"/>
      <c r="E9" s="140"/>
      <c r="F9" s="132"/>
      <c r="G9" s="134"/>
      <c r="H9" s="130"/>
      <c r="I9" s="8" t="s">
        <v>2</v>
      </c>
      <c r="J9" s="9" t="s">
        <v>3</v>
      </c>
      <c r="K9" s="9" t="s">
        <v>4</v>
      </c>
      <c r="L9" s="10" t="s">
        <v>57</v>
      </c>
      <c r="M9" s="11" t="s">
        <v>2</v>
      </c>
      <c r="N9" s="9" t="s">
        <v>3</v>
      </c>
      <c r="O9" s="9" t="s">
        <v>4</v>
      </c>
      <c r="P9" s="12" t="s">
        <v>57</v>
      </c>
    </row>
    <row r="10" spans="1:16" ht="45" customHeight="1" x14ac:dyDescent="0.2">
      <c r="A10" s="152" t="s">
        <v>58</v>
      </c>
      <c r="B10" s="37" t="s">
        <v>59</v>
      </c>
      <c r="C10" s="125" t="s">
        <v>5</v>
      </c>
      <c r="D10" s="126"/>
      <c r="E10" s="127"/>
      <c r="F10" s="38" t="s">
        <v>79</v>
      </c>
      <c r="G10" s="35" t="s">
        <v>69</v>
      </c>
      <c r="H10" s="16"/>
      <c r="I10" s="15" t="str">
        <f>IF(ISERROR(INDEX(#REF!,MATCH(小島!#REF!,#REF!,0),13)),"",INDEX(#REF!,MATCH(小島!#REF!,#REF!,0),13))</f>
        <v/>
      </c>
      <c r="J10" s="16"/>
      <c r="K10" s="16" t="str">
        <f>IF(ISERROR(INDEX(#REF!,MATCH(小島!#REF!,#REF!,0),13)),"",INDEX(#REF!,MATCH(小島!#REF!,#REF!,0),13))</f>
        <v/>
      </c>
      <c r="L10" s="17" t="str">
        <f>IF(ISERROR(INDEX(#REF!,MATCH(小島!#REF!,#REF!,0),13)),"",INDEX(#REF!,MATCH(小島!#REF!,#REF!,0),13))</f>
        <v/>
      </c>
      <c r="M10" s="15"/>
      <c r="N10" s="16"/>
      <c r="O10" s="16"/>
      <c r="P10" s="18"/>
    </row>
    <row r="11" spans="1:16" ht="45" customHeight="1" x14ac:dyDescent="0.2">
      <c r="A11" s="153"/>
      <c r="B11" s="39" t="s">
        <v>60</v>
      </c>
      <c r="C11" s="119" t="s">
        <v>6</v>
      </c>
      <c r="D11" s="120"/>
      <c r="E11" s="121"/>
      <c r="F11" s="26" t="s">
        <v>79</v>
      </c>
      <c r="G11" s="31">
        <v>2E-3</v>
      </c>
      <c r="H11" s="20"/>
      <c r="I11" s="19" t="str">
        <f>IF(ISERROR(INDEX(#REF!,MATCH(小島!#REF!,#REF!,0),13)),"",INDEX(#REF!,MATCH(小島!#REF!,#REF!,0),13))</f>
        <v/>
      </c>
      <c r="J11" s="20" t="str">
        <f>IF(ISERROR(INDEX(#REF!,MATCH(小島!#REF!,#REF!,0),13)),"",INDEX(#REF!,MATCH(小島!#REF!,#REF!,0),13))</f>
        <v/>
      </c>
      <c r="K11" s="20" t="str">
        <f>IF(ISERROR(INDEX(#REF!,MATCH(小島!#REF!,#REF!,0),13)),"",INDEX(#REF!,MATCH(小島!#REF!,#REF!,0),13))</f>
        <v/>
      </c>
      <c r="L11" s="21" t="str">
        <f>IF(ISERROR(INDEX(#REF!,MATCH(小島!#REF!,#REF!,0),13)),"",INDEX(#REF!,MATCH(小島!#REF!,#REF!,0),13))</f>
        <v/>
      </c>
      <c r="M11" s="19"/>
      <c r="N11" s="20"/>
      <c r="O11" s="20"/>
      <c r="P11" s="22"/>
    </row>
    <row r="12" spans="1:16" ht="45" customHeight="1" x14ac:dyDescent="0.2">
      <c r="A12" s="153"/>
      <c r="B12" s="39" t="s">
        <v>7</v>
      </c>
      <c r="C12" s="119" t="s">
        <v>8</v>
      </c>
      <c r="D12" s="120"/>
      <c r="E12" s="121"/>
      <c r="F12" s="26" t="s">
        <v>79</v>
      </c>
      <c r="G12" s="31" t="s">
        <v>69</v>
      </c>
      <c r="H12" s="19"/>
      <c r="I12" s="19" t="str">
        <f>IF(ISERROR(INDEX(#REF!,MATCH(小島!#REF!,#REF!,0),13)),"",INDEX(#REF!,MATCH(小島!#REF!,#REF!,0),13))</f>
        <v/>
      </c>
      <c r="J12" s="20" t="str">
        <f>IF(ISERROR(INDEX(#REF!,MATCH(小島!#REF!,#REF!,0),13)),"",INDEX(#REF!,MATCH(小島!#REF!,#REF!,0),13))</f>
        <v/>
      </c>
      <c r="K12" s="20" t="str">
        <f>IF(ISERROR(INDEX(#REF!,MATCH(小島!#REF!,#REF!,0),13)),"",INDEX(#REF!,MATCH(小島!#REF!,#REF!,0),13))</f>
        <v/>
      </c>
      <c r="L12" s="21" t="str">
        <f>IF(ISERROR(INDEX(#REF!,MATCH(小島!#REF!,#REF!,0),13)),"",INDEX(#REF!,MATCH(小島!#REF!,#REF!,0),13))</f>
        <v/>
      </c>
      <c r="M12" s="19"/>
      <c r="N12" s="20"/>
      <c r="O12" s="20"/>
      <c r="P12" s="22"/>
    </row>
    <row r="13" spans="1:16" ht="45" customHeight="1" x14ac:dyDescent="0.2">
      <c r="A13" s="153"/>
      <c r="B13" s="39" t="s">
        <v>9</v>
      </c>
      <c r="C13" s="119" t="s">
        <v>10</v>
      </c>
      <c r="D13" s="120"/>
      <c r="E13" s="121"/>
      <c r="F13" s="26" t="s">
        <v>79</v>
      </c>
      <c r="G13" s="31">
        <v>4.0000000000000001E-3</v>
      </c>
      <c r="H13" s="19"/>
      <c r="I13" s="19" t="str">
        <f>IF(ISERROR(INDEX(#REF!,MATCH(小島!#REF!,#REF!,0),13)),"",INDEX(#REF!,MATCH(小島!#REF!,#REF!,0),13))</f>
        <v/>
      </c>
      <c r="J13" s="20" t="str">
        <f>IF(ISERROR(INDEX(#REF!,MATCH(小島!#REF!,#REF!,0),13)),"",INDEX(#REF!,MATCH(小島!#REF!,#REF!,0),13))</f>
        <v/>
      </c>
      <c r="K13" s="20" t="str">
        <f>IF(ISERROR(INDEX(#REF!,MATCH(小島!#REF!,#REF!,0),13)),"",INDEX(#REF!,MATCH(小島!#REF!,#REF!,0),13))</f>
        <v/>
      </c>
      <c r="L13" s="21" t="str">
        <f>IF(ISERROR(INDEX(#REF!,MATCH(小島!#REF!,#REF!,0),13)),"",INDEX(#REF!,MATCH(小島!#REF!,#REF!,0),13))</f>
        <v/>
      </c>
      <c r="M13" s="19"/>
      <c r="N13" s="20"/>
      <c r="O13" s="20"/>
      <c r="P13" s="22"/>
    </row>
    <row r="14" spans="1:16" ht="45" customHeight="1" x14ac:dyDescent="0.2">
      <c r="A14" s="153"/>
      <c r="B14" s="39" t="s">
        <v>11</v>
      </c>
      <c r="C14" s="119" t="s">
        <v>12</v>
      </c>
      <c r="D14" s="120"/>
      <c r="E14" s="121"/>
      <c r="F14" s="26" t="s">
        <v>79</v>
      </c>
      <c r="G14" s="31" t="s">
        <v>61</v>
      </c>
      <c r="H14" s="19"/>
      <c r="I14" s="19" t="str">
        <f>IF(ISERROR(INDEX(#REF!,MATCH(小島!#REF!,#REF!,0),13)),"",INDEX(#REF!,MATCH(小島!#REF!,#REF!,0),13))</f>
        <v/>
      </c>
      <c r="J14" s="20" t="str">
        <f>IF(ISERROR(INDEX(#REF!,MATCH(小島!#REF!,#REF!,0),13)),"",INDEX(#REF!,MATCH(小島!#REF!,#REF!,0),13))</f>
        <v/>
      </c>
      <c r="K14" s="20" t="str">
        <f>IF(ISERROR(INDEX(#REF!,MATCH(小島!#REF!,#REF!,0),13)),"",INDEX(#REF!,MATCH(小島!#REF!,#REF!,0),13))</f>
        <v/>
      </c>
      <c r="L14" s="21" t="str">
        <f>IF(ISERROR(INDEX(#REF!,MATCH(小島!#REF!,#REF!,0),13)),"",INDEX(#REF!,MATCH(小島!#REF!,#REF!,0),13))</f>
        <v/>
      </c>
      <c r="M14" s="19"/>
      <c r="N14" s="20"/>
      <c r="O14" s="20"/>
      <c r="P14" s="22"/>
    </row>
    <row r="15" spans="1:16" ht="45" customHeight="1" x14ac:dyDescent="0.2">
      <c r="A15" s="153"/>
      <c r="B15" s="39" t="s">
        <v>13</v>
      </c>
      <c r="C15" s="119" t="s">
        <v>74</v>
      </c>
      <c r="D15" s="120"/>
      <c r="E15" s="121"/>
      <c r="F15" s="26" t="s">
        <v>79</v>
      </c>
      <c r="G15" s="31" t="s">
        <v>75</v>
      </c>
      <c r="H15" s="19"/>
      <c r="I15" s="19" t="str">
        <f>IF(ISERROR(INDEX(#REF!,MATCH(小島!#REF!,#REF!,0),13)),"",INDEX(#REF!,MATCH(小島!#REF!,#REF!,0),13))</f>
        <v/>
      </c>
      <c r="J15" s="20" t="str">
        <f>IF(ISERROR(INDEX(#REF!,MATCH(小島!#REF!,#REF!,0),13)),"",INDEX(#REF!,MATCH(小島!#REF!,#REF!,0),13))</f>
        <v/>
      </c>
      <c r="K15" s="20" t="str">
        <f>IF(ISERROR(INDEX(#REF!,MATCH(小島!#REF!,#REF!,0),13)),"",INDEX(#REF!,MATCH(小島!#REF!,#REF!,0),13))</f>
        <v/>
      </c>
      <c r="L15" s="21" t="str">
        <f>IF(ISERROR(INDEX(#REF!,MATCH(小島!#REF!,#REF!,0),13)),"",INDEX(#REF!,MATCH(小島!#REF!,#REF!,0),13))</f>
        <v/>
      </c>
      <c r="M15" s="19"/>
      <c r="N15" s="20"/>
      <c r="O15" s="20"/>
      <c r="P15" s="22"/>
    </row>
    <row r="16" spans="1:16" ht="45" customHeight="1" x14ac:dyDescent="0.2">
      <c r="A16" s="153"/>
      <c r="B16" s="39" t="s">
        <v>14</v>
      </c>
      <c r="C16" s="119" t="s">
        <v>15</v>
      </c>
      <c r="D16" s="120"/>
      <c r="E16" s="121"/>
      <c r="F16" s="26" t="s">
        <v>79</v>
      </c>
      <c r="G16" s="31">
        <v>0.6</v>
      </c>
      <c r="H16" s="13"/>
      <c r="I16" s="19" t="str">
        <f>IF(ISERROR(INDEX(#REF!,MATCH(小島!#REF!,#REF!,0),13)),"",INDEX(#REF!,MATCH(小島!#REF!,#REF!,0),13))</f>
        <v/>
      </c>
      <c r="J16" s="20" t="str">
        <f>IF(ISERROR(INDEX(#REF!,MATCH(小島!#REF!,#REF!,0),13)),"",INDEX(#REF!,MATCH(小島!#REF!,#REF!,0),13))</f>
        <v/>
      </c>
      <c r="K16" s="20" t="str">
        <f>IF(ISERROR(INDEX(#REF!,MATCH(小島!#REF!,#REF!,0),13)),"",INDEX(#REF!,MATCH(小島!#REF!,#REF!,0),13))</f>
        <v/>
      </c>
      <c r="L16" s="21" t="str">
        <f>IF(ISERROR(INDEX(#REF!,MATCH(小島!#REF!,#REF!,0),13)),"",INDEX(#REF!,MATCH(小島!#REF!,#REF!,0),13))</f>
        <v/>
      </c>
      <c r="M16" s="19"/>
      <c r="N16" s="20"/>
      <c r="O16" s="20"/>
      <c r="P16" s="22"/>
    </row>
    <row r="17" spans="1:16" ht="45" customHeight="1" x14ac:dyDescent="0.2">
      <c r="A17" s="153"/>
      <c r="B17" s="39" t="s">
        <v>16</v>
      </c>
      <c r="C17" s="119" t="s">
        <v>17</v>
      </c>
      <c r="D17" s="120"/>
      <c r="E17" s="121"/>
      <c r="F17" s="26" t="s">
        <v>79</v>
      </c>
      <c r="G17" s="31">
        <v>0.6</v>
      </c>
      <c r="H17" s="13"/>
      <c r="I17" s="19" t="str">
        <f>IF(ISERROR(INDEX(#REF!,MATCH(小島!#REF!,#REF!,0),13)),"",INDEX(#REF!,MATCH(小島!#REF!,#REF!,0),13))</f>
        <v/>
      </c>
      <c r="J17" s="20" t="str">
        <f>IF(ISERROR(INDEX(#REF!,MATCH(小島!#REF!,#REF!,0),13)),"",INDEX(#REF!,MATCH(小島!#REF!,#REF!,0),13))</f>
        <v/>
      </c>
      <c r="K17" s="20" t="str">
        <f>IF(ISERROR(INDEX(#REF!,MATCH(小島!#REF!,#REF!,0),13)),"",INDEX(#REF!,MATCH(小島!#REF!,#REF!,0),13))</f>
        <v/>
      </c>
      <c r="L17" s="21" t="str">
        <f>IF(ISERROR(INDEX(#REF!,MATCH(小島!#REF!,#REF!,0),13)),"",INDEX(#REF!,MATCH(小島!#REF!,#REF!,0),13))</f>
        <v/>
      </c>
      <c r="M17" s="19"/>
      <c r="N17" s="20"/>
      <c r="O17" s="20"/>
      <c r="P17" s="22"/>
    </row>
    <row r="18" spans="1:16" ht="45" customHeight="1" x14ac:dyDescent="0.2">
      <c r="A18" s="153"/>
      <c r="B18" s="39" t="s">
        <v>18</v>
      </c>
      <c r="C18" s="119" t="s">
        <v>19</v>
      </c>
      <c r="D18" s="120"/>
      <c r="E18" s="121"/>
      <c r="F18" s="26" t="s">
        <v>79</v>
      </c>
      <c r="G18" s="31" t="s">
        <v>68</v>
      </c>
      <c r="H18" s="13"/>
      <c r="I18" s="19" t="str">
        <f>IF(ISERROR(INDEX(#REF!,MATCH(小島!#REF!,#REF!,0),13)),"",INDEX(#REF!,MATCH(小島!#REF!,#REF!,0),13))</f>
        <v/>
      </c>
      <c r="J18" s="20" t="str">
        <f>IF(ISERROR(INDEX(#REF!,MATCH(小島!#REF!,#REF!,0),13)),"",INDEX(#REF!,MATCH(小島!#REF!,#REF!,0),13))</f>
        <v/>
      </c>
      <c r="K18" s="20" t="str">
        <f>IF(ISERROR(INDEX(#REF!,MATCH(小島!#REF!,#REF!,0),13)),"",INDEX(#REF!,MATCH(小島!#REF!,#REF!,0),13))</f>
        <v/>
      </c>
      <c r="L18" s="21" t="str">
        <f>IF(ISERROR(INDEX(#REF!,MATCH(小島!#REF!,#REF!,0),13)),"",INDEX(#REF!,MATCH(小島!#REF!,#REF!,0),13))</f>
        <v/>
      </c>
      <c r="M18" s="19"/>
      <c r="N18" s="20"/>
      <c r="O18" s="20"/>
      <c r="P18" s="22"/>
    </row>
    <row r="19" spans="1:16" ht="45" customHeight="1" x14ac:dyDescent="0.2">
      <c r="A19" s="153"/>
      <c r="B19" s="39" t="s">
        <v>20</v>
      </c>
      <c r="C19" s="119" t="s">
        <v>21</v>
      </c>
      <c r="D19" s="120"/>
      <c r="E19" s="121"/>
      <c r="F19" s="26" t="s">
        <v>79</v>
      </c>
      <c r="G19" s="31" t="s">
        <v>69</v>
      </c>
      <c r="H19" s="13"/>
      <c r="I19" s="19" t="str">
        <f>IF(ISERROR(INDEX(#REF!,MATCH(小島!#REF!,#REF!,0),13)),"",INDEX(#REF!,MATCH(小島!#REF!,#REF!,0),13))</f>
        <v/>
      </c>
      <c r="J19" s="20" t="str">
        <f>IF(ISERROR(INDEX(#REF!,MATCH(小島!#REF!,#REF!,0),13)),"",INDEX(#REF!,MATCH(小島!#REF!,#REF!,0),13))</f>
        <v/>
      </c>
      <c r="K19" s="20" t="str">
        <f>IF(ISERROR(INDEX(#REF!,MATCH(小島!#REF!,#REF!,0),13)),"",INDEX(#REF!,MATCH(小島!#REF!,#REF!,0),13))</f>
        <v/>
      </c>
      <c r="L19" s="21" t="str">
        <f>IF(ISERROR(INDEX(#REF!,MATCH(小島!#REF!,#REF!,0),13)),"",INDEX(#REF!,MATCH(小島!#REF!,#REF!,0),13))</f>
        <v/>
      </c>
      <c r="M19" s="19"/>
      <c r="N19" s="20"/>
      <c r="O19" s="20"/>
      <c r="P19" s="22"/>
    </row>
    <row r="20" spans="1:16" ht="45" customHeight="1" x14ac:dyDescent="0.2">
      <c r="A20" s="153"/>
      <c r="B20" s="39" t="s">
        <v>22</v>
      </c>
      <c r="C20" s="119" t="s">
        <v>23</v>
      </c>
      <c r="D20" s="120"/>
      <c r="E20" s="121"/>
      <c r="F20" s="26" t="s">
        <v>62</v>
      </c>
      <c r="G20" s="31">
        <v>1</v>
      </c>
      <c r="H20" s="13"/>
      <c r="I20" s="19" t="str">
        <f>IF(ISERROR(INDEX(#REF!,MATCH(小島!#REF!,#REF!,0),13)),"",INDEX(#REF!,MATCH(小島!#REF!,#REF!,0),13))</f>
        <v/>
      </c>
      <c r="J20" s="20" t="str">
        <f>IF(ISERROR(INDEX(#REF!,MATCH(小島!#REF!,#REF!,0),13)),"",INDEX(#REF!,MATCH(小島!#REF!,#REF!,0),13))</f>
        <v/>
      </c>
      <c r="K20" s="20" t="str">
        <f>IF(ISERROR(INDEX(#REF!,MATCH(小島!#REF!,#REF!,0),13)),"",INDEX(#REF!,MATCH(小島!#REF!,#REF!,0),13))</f>
        <v/>
      </c>
      <c r="L20" s="21" t="str">
        <f>IF(ISERROR(INDEX(#REF!,MATCH(小島!#REF!,#REF!,0),13)),"",INDEX(#REF!,MATCH(小島!#REF!,#REF!,0),13))</f>
        <v/>
      </c>
      <c r="M20" s="19"/>
      <c r="N20" s="20"/>
      <c r="O20" s="20"/>
      <c r="P20" s="22"/>
    </row>
    <row r="21" spans="1:16" ht="45" customHeight="1" x14ac:dyDescent="0.2">
      <c r="A21" s="153"/>
      <c r="B21" s="39" t="s">
        <v>24</v>
      </c>
      <c r="C21" s="119" t="s">
        <v>25</v>
      </c>
      <c r="D21" s="120"/>
      <c r="E21" s="121"/>
      <c r="F21" s="26" t="s">
        <v>79</v>
      </c>
      <c r="G21" s="31">
        <v>1</v>
      </c>
      <c r="H21" s="13"/>
      <c r="I21" s="19" t="str">
        <f>IF(ISERROR(INDEX(#REF!,MATCH(小島!#REF!,#REF!,0),13)),"",INDEX(#REF!,MATCH(小島!#REF!,#REF!,0),13))</f>
        <v/>
      </c>
      <c r="J21" s="20" t="str">
        <f>IF(ISERROR(INDEX(#REF!,MATCH(小島!#REF!,#REF!,0),13)),"",INDEX(#REF!,MATCH(小島!#REF!,#REF!,0),13))</f>
        <v/>
      </c>
      <c r="K21" s="20" t="str">
        <f>IF(ISERROR(INDEX(#REF!,MATCH(小島!#REF!,#REF!,0),13)),"",INDEX(#REF!,MATCH(小島!#REF!,#REF!,0),13))</f>
        <v/>
      </c>
      <c r="L21" s="21" t="str">
        <f>IF(ISERROR(INDEX(#REF!,MATCH(小島!#REF!,#REF!,0),13)),"",INDEX(#REF!,MATCH(小島!#REF!,#REF!,0),13))</f>
        <v/>
      </c>
      <c r="M21" s="19"/>
      <c r="N21" s="20"/>
      <c r="O21" s="20"/>
      <c r="P21" s="22"/>
    </row>
    <row r="22" spans="1:16" ht="45" customHeight="1" x14ac:dyDescent="0.2">
      <c r="A22" s="153"/>
      <c r="B22" s="39" t="s">
        <v>26</v>
      </c>
      <c r="C22" s="119" t="s">
        <v>27</v>
      </c>
      <c r="D22" s="120"/>
      <c r="E22" s="121"/>
      <c r="F22" s="26" t="s">
        <v>79</v>
      </c>
      <c r="G22" s="31">
        <v>100</v>
      </c>
      <c r="H22" s="13"/>
      <c r="I22" s="19" t="str">
        <f>IF(ISERROR(INDEX(#REF!,MATCH(小島!#REF!,#REF!,0),13)),"",INDEX(#REF!,MATCH(小島!#REF!,#REF!,0),13))</f>
        <v/>
      </c>
      <c r="J22" s="20" t="str">
        <f>IF(ISERROR(INDEX(#REF!,MATCH(小島!#REF!,#REF!,0),13)),"",INDEX(#REF!,MATCH(小島!#REF!,#REF!,0),13))</f>
        <v/>
      </c>
      <c r="K22" s="20" t="str">
        <f>IF(ISERROR(INDEX(#REF!,MATCH(小島!#REF!,#REF!,0),13)),"",INDEX(#REF!,MATCH(小島!#REF!,#REF!,0),13))</f>
        <v/>
      </c>
      <c r="L22" s="21" t="str">
        <f>IF(ISERROR(INDEX(#REF!,MATCH(小島!#REF!,#REF!,0),13)),"",INDEX(#REF!,MATCH(小島!#REF!,#REF!,0),13))</f>
        <v/>
      </c>
      <c r="M22" s="19"/>
      <c r="N22" s="20"/>
      <c r="O22" s="20"/>
      <c r="P22" s="22"/>
    </row>
    <row r="23" spans="1:16" ht="45" customHeight="1" x14ac:dyDescent="0.2">
      <c r="A23" s="153"/>
      <c r="B23" s="39" t="s">
        <v>28</v>
      </c>
      <c r="C23" s="119" t="s">
        <v>29</v>
      </c>
      <c r="D23" s="120"/>
      <c r="E23" s="121"/>
      <c r="F23" s="26" t="s">
        <v>79</v>
      </c>
      <c r="G23" s="31">
        <v>0.01</v>
      </c>
      <c r="H23" s="13"/>
      <c r="I23" s="19" t="str">
        <f>IF(ISERROR(INDEX(#REF!,MATCH(小島!#REF!,#REF!,0),13)),"",INDEX(#REF!,MATCH(小島!#REF!,#REF!,0),13))</f>
        <v/>
      </c>
      <c r="J23" s="20" t="str">
        <f>IF(ISERROR(INDEX(#REF!,MATCH(小島!#REF!,#REF!,0),13)),"",INDEX(#REF!,MATCH(小島!#REF!,#REF!,0),13))</f>
        <v/>
      </c>
      <c r="K23" s="20" t="str">
        <f>IF(ISERROR(INDEX(#REF!,MATCH(小島!#REF!,#REF!,0),13)),"",INDEX(#REF!,MATCH(小島!#REF!,#REF!,0),13))</f>
        <v/>
      </c>
      <c r="L23" s="21" t="str">
        <f>IF(ISERROR(INDEX(#REF!,MATCH(小島!#REF!,#REF!,0),13)),"",INDEX(#REF!,MATCH(小島!#REF!,#REF!,0),13))</f>
        <v/>
      </c>
      <c r="M23" s="19"/>
      <c r="N23" s="20"/>
      <c r="O23" s="20"/>
      <c r="P23" s="22"/>
    </row>
    <row r="24" spans="1:16" ht="45" customHeight="1" x14ac:dyDescent="0.2">
      <c r="A24" s="153"/>
      <c r="B24" s="39" t="s">
        <v>30</v>
      </c>
      <c r="C24" s="119" t="s">
        <v>31</v>
      </c>
      <c r="D24" s="120"/>
      <c r="E24" s="121"/>
      <c r="F24" s="26" t="s">
        <v>79</v>
      </c>
      <c r="G24" s="31">
        <v>20</v>
      </c>
      <c r="H24" s="24"/>
      <c r="I24" s="29" t="str">
        <f>IF(ISERROR(INDEX(#REF!,MATCH(小島!#REF!,#REF!,0),13)),"",INDEX(#REF!,MATCH(小島!#REF!,#REF!,0),13))</f>
        <v/>
      </c>
      <c r="J24" s="25" t="str">
        <f>IF(ISERROR(INDEX(#REF!,MATCH(小島!#REF!,#REF!,0),13)),"",INDEX(#REF!,MATCH(小島!#REF!,#REF!,0),13))</f>
        <v/>
      </c>
      <c r="K24" s="25" t="str">
        <f>IF(ISERROR(INDEX(#REF!,MATCH(小島!#REF!,#REF!,0),13)),"",INDEX(#REF!,MATCH(小島!#REF!,#REF!,0),13))</f>
        <v/>
      </c>
      <c r="L24" s="21" t="str">
        <f>IF(ISERROR(INDEX(#REF!,MATCH(小島!#REF!,#REF!,0),13)),"",INDEX(#REF!,MATCH(小島!#REF!,#REF!,0),13))</f>
        <v/>
      </c>
      <c r="M24" s="19"/>
      <c r="N24" s="25"/>
      <c r="O24" s="25"/>
      <c r="P24" s="22"/>
    </row>
    <row r="25" spans="1:16" ht="45" customHeight="1" x14ac:dyDescent="0.2">
      <c r="A25" s="153"/>
      <c r="B25" s="39" t="s">
        <v>32</v>
      </c>
      <c r="C25" s="119" t="s">
        <v>33</v>
      </c>
      <c r="D25" s="120"/>
      <c r="E25" s="121"/>
      <c r="F25" s="26" t="s">
        <v>79</v>
      </c>
      <c r="G25" s="31">
        <v>0.3</v>
      </c>
      <c r="H25" s="19"/>
      <c r="I25" s="19" t="str">
        <f>IF(ISERROR(INDEX(#REF!,MATCH(小島!#REF!,#REF!,0),13)),"",INDEX(#REF!,MATCH(小島!#REF!,#REF!,0),13))</f>
        <v/>
      </c>
      <c r="J25" s="20" t="str">
        <f>IF(ISERROR(INDEX(#REF!,MATCH(小島!#REF!,#REF!,0),13)),"",INDEX(#REF!,MATCH(小島!#REF!,#REF!,0),13))</f>
        <v/>
      </c>
      <c r="K25" s="20" t="str">
        <f>IF(ISERROR(INDEX(#REF!,MATCH(小島!#REF!,#REF!,0),13)),"",INDEX(#REF!,MATCH(小島!#REF!,#REF!,0),13))</f>
        <v/>
      </c>
      <c r="L25" s="21" t="str">
        <f>IF(ISERROR(INDEX(#REF!,MATCH(小島!#REF!,#REF!,0),13)),"",INDEX(#REF!,MATCH(小島!#REF!,#REF!,0),13))</f>
        <v/>
      </c>
      <c r="M25" s="19"/>
      <c r="N25" s="20"/>
      <c r="O25" s="20"/>
      <c r="P25" s="22"/>
    </row>
    <row r="26" spans="1:16" ht="45" customHeight="1" x14ac:dyDescent="0.2">
      <c r="A26" s="153"/>
      <c r="B26" s="39" t="s">
        <v>34</v>
      </c>
      <c r="C26" s="119" t="s">
        <v>35</v>
      </c>
      <c r="D26" s="120"/>
      <c r="E26" s="121"/>
      <c r="F26" s="26" t="s">
        <v>79</v>
      </c>
      <c r="G26" s="31">
        <v>0.02</v>
      </c>
      <c r="H26" s="19"/>
      <c r="I26" s="19" t="str">
        <f>IF(ISERROR(INDEX(#REF!,MATCH(小島!#REF!,#REF!,0),13)),"",INDEX(#REF!,MATCH(小島!#REF!,#REF!,0),13))</f>
        <v/>
      </c>
      <c r="J26" s="20" t="str">
        <f>IF(ISERROR(INDEX(#REF!,MATCH(小島!#REF!,#REF!,0),13)),"",INDEX(#REF!,MATCH(小島!#REF!,#REF!,0),13))</f>
        <v/>
      </c>
      <c r="K26" s="20" t="str">
        <f>IF(ISERROR(INDEX(#REF!,MATCH(小島!#REF!,#REF!,0),13)),"",INDEX(#REF!,MATCH(小島!#REF!,#REF!,0),13))</f>
        <v/>
      </c>
      <c r="L26" s="21" t="str">
        <f>IF(ISERROR(INDEX(#REF!,MATCH(小島!#REF!,#REF!,0),13)),"",INDEX(#REF!,MATCH(小島!#REF!,#REF!,0),13))</f>
        <v/>
      </c>
      <c r="M26" s="19"/>
      <c r="N26" s="20"/>
      <c r="O26" s="20"/>
      <c r="P26" s="22"/>
    </row>
    <row r="27" spans="1:16" ht="45" customHeight="1" x14ac:dyDescent="0.2">
      <c r="A27" s="153"/>
      <c r="B27" s="39" t="s">
        <v>36</v>
      </c>
      <c r="C27" s="165" t="s">
        <v>73</v>
      </c>
      <c r="D27" s="120"/>
      <c r="E27" s="121"/>
      <c r="F27" s="26" t="s">
        <v>79</v>
      </c>
      <c r="G27" s="40" t="s">
        <v>76</v>
      </c>
      <c r="H27" s="13"/>
      <c r="I27" s="24" t="str">
        <f>IF(ISERROR(INDEX(#REF!,MATCH(小島!#REF!,#REF!,0),13)),"",INDEX(#REF!,MATCH(小島!#REF!,#REF!,0),13))</f>
        <v/>
      </c>
      <c r="J27" s="20" t="str">
        <f>IF(ISERROR(INDEX(#REF!,MATCH(小島!#REF!,#REF!,0),13)),"",INDEX(#REF!,MATCH(小島!#REF!,#REF!,0),13))</f>
        <v/>
      </c>
      <c r="K27" s="20" t="str">
        <f>IF(ISERROR(INDEX(#REF!,MATCH(小島!#REF!,#REF!,0),13)),"",INDEX(#REF!,MATCH(小島!#REF!,#REF!,0),13))</f>
        <v/>
      </c>
      <c r="L27" s="21" t="str">
        <f>IF(ISERROR(INDEX(#REF!,MATCH(小島!#REF!,#REF!,0),13)),"",INDEX(#REF!,MATCH(小島!#REF!,#REF!,0),13))</f>
        <v/>
      </c>
      <c r="M27" s="19"/>
      <c r="N27" s="20"/>
      <c r="O27" s="20"/>
      <c r="P27" s="22"/>
    </row>
    <row r="28" spans="1:16" ht="45" customHeight="1" x14ac:dyDescent="0.2">
      <c r="A28" s="153"/>
      <c r="B28" s="39" t="s">
        <v>37</v>
      </c>
      <c r="C28" s="119" t="s">
        <v>38</v>
      </c>
      <c r="D28" s="120"/>
      <c r="E28" s="121"/>
      <c r="F28" s="26" t="s">
        <v>62</v>
      </c>
      <c r="G28" s="31">
        <v>3</v>
      </c>
      <c r="H28" s="13"/>
      <c r="I28" s="19" t="str">
        <f>IF(ISERROR(INDEX(#REF!,MATCH(小島!#REF!,#REF!,0),13)),"",INDEX(#REF!,MATCH(小島!#REF!,#REF!,0),13))</f>
        <v/>
      </c>
      <c r="J28" s="20" t="str">
        <f>IF(ISERROR(INDEX(#REF!,MATCH(小島!#REF!,#REF!,0),13)),"",INDEX(#REF!,MATCH(小島!#REF!,#REF!,0),13))</f>
        <v/>
      </c>
      <c r="K28" s="20" t="str">
        <f>IF(ISERROR(INDEX(#REF!,MATCH(小島!#REF!,#REF!,0),13)),"",INDEX(#REF!,MATCH(小島!#REF!,#REF!,0),13))</f>
        <v/>
      </c>
      <c r="L28" s="21" t="str">
        <f>IF(ISERROR(INDEX(#REF!,MATCH(小島!#REF!,#REF!,0),13)),"",INDEX(#REF!,MATCH(小島!#REF!,#REF!,0),13))</f>
        <v/>
      </c>
      <c r="M28" s="19"/>
      <c r="N28" s="20"/>
      <c r="O28" s="20"/>
      <c r="P28" s="22"/>
    </row>
    <row r="29" spans="1:16" ht="45" customHeight="1" x14ac:dyDescent="0.2">
      <c r="A29" s="153"/>
      <c r="B29" s="39" t="s">
        <v>39</v>
      </c>
      <c r="C29" s="119" t="s">
        <v>40</v>
      </c>
      <c r="D29" s="120"/>
      <c r="E29" s="121"/>
      <c r="F29" s="26" t="s">
        <v>79</v>
      </c>
      <c r="G29" s="31">
        <v>200</v>
      </c>
      <c r="H29" s="13"/>
      <c r="I29" s="19" t="str">
        <f>IF(ISERROR(INDEX(#REF!,MATCH(小島!#REF!,#REF!,0),13)),"",INDEX(#REF!,MATCH(小島!#REF!,#REF!,0),13))</f>
        <v/>
      </c>
      <c r="J29" s="20" t="str">
        <f>IF(ISERROR(INDEX(#REF!,MATCH(小島!#REF!,#REF!,0),13)),"",INDEX(#REF!,MATCH(小島!#REF!,#REF!,0),13))</f>
        <v/>
      </c>
      <c r="K29" s="20" t="str">
        <f>IF(ISERROR(INDEX(#REF!,MATCH(小島!#REF!,#REF!,0),13)),"",INDEX(#REF!,MATCH(小島!#REF!,#REF!,0),13))</f>
        <v/>
      </c>
      <c r="L29" s="21" t="str">
        <f>IF(ISERROR(INDEX(#REF!,MATCH(小島!#REF!,#REF!,0),13)),"",INDEX(#REF!,MATCH(小島!#REF!,#REF!,0),13))</f>
        <v/>
      </c>
      <c r="M29" s="19"/>
      <c r="N29" s="20"/>
      <c r="O29" s="20"/>
      <c r="P29" s="22"/>
    </row>
    <row r="30" spans="1:16" ht="45" customHeight="1" x14ac:dyDescent="0.2">
      <c r="A30" s="153"/>
      <c r="B30" s="39" t="s">
        <v>41</v>
      </c>
      <c r="C30" s="119" t="s">
        <v>42</v>
      </c>
      <c r="D30" s="120"/>
      <c r="E30" s="121"/>
      <c r="F30" s="26" t="s">
        <v>63</v>
      </c>
      <c r="G30" s="31">
        <v>1</v>
      </c>
      <c r="H30" s="13"/>
      <c r="I30" s="19" t="str">
        <f>IF(ISERROR(INDEX(#REF!,MATCH(小島!#REF!,#REF!,0),13)),"",INDEX(#REF!,MATCH(小島!#REF!,#REF!,0),13))</f>
        <v/>
      </c>
      <c r="J30" s="20" t="str">
        <f>IF(ISERROR(INDEX(#REF!,MATCH(小島!#REF!,#REF!,0),13)),"",INDEX(#REF!,MATCH(小島!#REF!,#REF!,0),13))</f>
        <v/>
      </c>
      <c r="K30" s="20" t="str">
        <f>IF(ISERROR(INDEX(#REF!,MATCH(小島!#REF!,#REF!,0),13)),"",INDEX(#REF!,MATCH(小島!#REF!,#REF!,0),13))</f>
        <v/>
      </c>
      <c r="L30" s="21" t="str">
        <f>IF(ISERROR(INDEX(#REF!,MATCH(小島!#REF!,#REF!,0),13)),"",INDEX(#REF!,MATCH(小島!#REF!,#REF!,0),13))</f>
        <v/>
      </c>
      <c r="M30" s="19"/>
      <c r="N30" s="20"/>
      <c r="O30" s="20"/>
      <c r="P30" s="22"/>
    </row>
    <row r="31" spans="1:16" ht="45" customHeight="1" x14ac:dyDescent="0.2">
      <c r="A31" s="153"/>
      <c r="B31" s="39" t="s">
        <v>43</v>
      </c>
      <c r="C31" s="119" t="s">
        <v>44</v>
      </c>
      <c r="D31" s="120"/>
      <c r="E31" s="121"/>
      <c r="F31" s="26" t="s">
        <v>62</v>
      </c>
      <c r="G31" s="31" t="s">
        <v>45</v>
      </c>
      <c r="H31" s="34"/>
      <c r="I31" s="19" t="str">
        <f>IF(ISERROR(INDEX(#REF!,MATCH(小島!#REF!,#REF!,0),13)),"",INDEX(#REF!,MATCH(小島!#REF!,#REF!,0),13))</f>
        <v/>
      </c>
      <c r="J31" s="30" t="str">
        <f>IF(ISERROR(INDEX(#REF!,MATCH(小島!#REF!,#REF!,0),13)),"",INDEX(#REF!,MATCH(小島!#REF!,#REF!,0),13))</f>
        <v/>
      </c>
      <c r="K31" s="20" t="str">
        <f>IF(ISERROR(INDEX(#REF!,MATCH(小島!#REF!,#REF!,0),13)),"",INDEX(#REF!,MATCH(小島!#REF!,#REF!,0),13))</f>
        <v/>
      </c>
      <c r="L31" s="21" t="str">
        <f>IF(ISERROR(INDEX(#REF!,MATCH(小島!#REF!,#REF!,0),13)),"",INDEX(#REF!,MATCH(小島!#REF!,#REF!,0),13))</f>
        <v/>
      </c>
      <c r="M31" s="19"/>
      <c r="N31" s="20"/>
      <c r="O31" s="20"/>
      <c r="P31" s="22"/>
    </row>
    <row r="32" spans="1:16" ht="45" customHeight="1" x14ac:dyDescent="0.2">
      <c r="A32" s="153"/>
      <c r="B32" s="39" t="s">
        <v>46</v>
      </c>
      <c r="C32" s="162" t="s">
        <v>47</v>
      </c>
      <c r="D32" s="163"/>
      <c r="E32" s="164"/>
      <c r="F32" s="27" t="s">
        <v>62</v>
      </c>
      <c r="G32" s="32" t="s">
        <v>48</v>
      </c>
      <c r="H32" s="34"/>
      <c r="I32" s="20" t="str">
        <f>IF(ISERROR(INDEX(#REF!,MATCH(小島!#REF!,#REF!,0),13)),"",INDEX(#REF!,MATCH(小島!#REF!,#REF!,0),13))</f>
        <v/>
      </c>
      <c r="J32" s="20" t="str">
        <f>IF(ISERROR(INDEX(#REF!,MATCH(小島!#REF!,#REF!,0),13)),"",INDEX(#REF!,MATCH(小島!#REF!,#REF!,0),13))</f>
        <v/>
      </c>
      <c r="K32" s="20" t="str">
        <f>IF(ISERROR(INDEX(#REF!,MATCH(小島!#REF!,#REF!,0),13)),"",INDEX(#REF!,MATCH(小島!#REF!,#REF!,0),13))</f>
        <v/>
      </c>
      <c r="L32" s="21" t="str">
        <f>IF(ISERROR(INDEX(#REF!,MATCH(小島!#REF!,#REF!,0),13)),"",INDEX(#REF!,MATCH(小島!#REF!,#REF!,0),13))</f>
        <v/>
      </c>
      <c r="M32" s="19"/>
      <c r="N32" s="20"/>
      <c r="O32" s="20"/>
      <c r="P32" s="22"/>
    </row>
    <row r="33" spans="1:16" ht="45" customHeight="1" x14ac:dyDescent="0.2">
      <c r="A33" s="153"/>
      <c r="B33" s="41" t="s">
        <v>49</v>
      </c>
      <c r="C33" s="158" t="s">
        <v>64</v>
      </c>
      <c r="D33" s="159"/>
      <c r="E33" s="160"/>
      <c r="F33" s="42" t="s">
        <v>80</v>
      </c>
      <c r="G33" s="33" t="s">
        <v>65</v>
      </c>
      <c r="H33" s="34"/>
      <c r="I33" s="19" t="str">
        <f>IF(ISERROR(INDEX(#REF!,MATCH(小島!#REF!,#REF!,0),13)),"",INDEX(#REF!,MATCH(小島!#REF!,#REF!,0),13))</f>
        <v/>
      </c>
      <c r="J33" s="20" t="str">
        <f>IF(ISERROR(INDEX(#REF!,MATCH(小島!#REF!,#REF!,0),13)),"",INDEX(#REF!,MATCH(小島!#REF!,#REF!,0),13))</f>
        <v/>
      </c>
      <c r="K33" s="20" t="str">
        <f>IF(ISERROR(INDEX(#REF!,MATCH(小島!#REF!,#REF!,0),13)),"",INDEX(#REF!,MATCH(小島!#REF!,#REF!,0),13))</f>
        <v/>
      </c>
      <c r="L33" s="21" t="str">
        <f>IF(ISERROR(INDEX(#REF!,MATCH(小島!#REF!,#REF!,0),13)),"",INDEX(#REF!,MATCH(小島!#REF!,#REF!,0),13))</f>
        <v/>
      </c>
      <c r="M33" s="19"/>
      <c r="N33" s="20"/>
      <c r="O33" s="20"/>
      <c r="P33" s="22"/>
    </row>
    <row r="34" spans="1:16" ht="44.25" customHeight="1" x14ac:dyDescent="0.2">
      <c r="A34" s="153"/>
      <c r="B34" s="43">
        <v>29</v>
      </c>
      <c r="C34" s="158" t="s">
        <v>66</v>
      </c>
      <c r="D34" s="159"/>
      <c r="E34" s="160"/>
      <c r="F34" s="28" t="s">
        <v>79</v>
      </c>
      <c r="G34" s="14">
        <v>0.1</v>
      </c>
      <c r="H34" s="23"/>
      <c r="I34" s="19" t="str">
        <f>IF(ISERROR(INDEX(#REF!,MATCH(小島!#REF!,#REF!,0),13)),"",INDEX(#REF!,MATCH(小島!#REF!,#REF!,0),13))</f>
        <v/>
      </c>
      <c r="J34" s="20" t="str">
        <f>IF(ISERROR(INDEX(#REF!,MATCH(小島!#REF!,#REF!,0),13)),"",INDEX(#REF!,MATCH(小島!#REF!,#REF!,0),13))</f>
        <v/>
      </c>
      <c r="K34" s="20" t="str">
        <f>IF(ISERROR(INDEX(#REF!,MATCH(小島!#REF!,#REF!,0),13)),"",INDEX(#REF!,MATCH(小島!#REF!,#REF!,0),13))</f>
        <v/>
      </c>
      <c r="L34" s="21" t="str">
        <f>IF(ISERROR(INDEX(#REF!,MATCH(小島!#REF!,#REF!,0),13)),"",INDEX(#REF!,MATCH(小島!#REF!,#REF!,0),13))</f>
        <v/>
      </c>
      <c r="M34" s="19"/>
      <c r="N34" s="20"/>
      <c r="O34" s="20"/>
      <c r="P34" s="22"/>
    </row>
    <row r="35" spans="1:16" ht="44.25" customHeight="1" x14ac:dyDescent="0.2">
      <c r="A35" s="153"/>
      <c r="B35" s="43">
        <v>30</v>
      </c>
      <c r="C35" s="166" t="s">
        <v>67</v>
      </c>
      <c r="D35" s="166"/>
      <c r="E35" s="166"/>
      <c r="F35" s="28" t="s">
        <v>79</v>
      </c>
      <c r="G35" s="54">
        <v>0.1</v>
      </c>
      <c r="H35" s="23"/>
      <c r="I35" s="19" t="str">
        <f>IF(ISERROR(INDEX(#REF!,MATCH(小島!#REF!,#REF!,0),13)),"",INDEX(#REF!,MATCH(小島!#REF!,#REF!,0),13))</f>
        <v/>
      </c>
      <c r="J35" s="20" t="str">
        <f>IF(ISERROR(INDEX(#REF!,MATCH(小島!#REF!,#REF!,0),13)),"",INDEX(#REF!,MATCH(小島!#REF!,#REF!,0),13))</f>
        <v/>
      </c>
      <c r="K35" s="20" t="str">
        <f>IF(ISERROR(INDEX(#REF!,MATCH(小島!#REF!,#REF!,0),13)),"",INDEX(#REF!,MATCH(小島!#REF!,#REF!,0),13))</f>
        <v/>
      </c>
      <c r="L35" s="21" t="str">
        <f>IF(ISERROR(INDEX(#REF!,MATCH(小島!#REF!,#REF!,0),13)),"",INDEX(#REF!,MATCH(小島!#REF!,#REF!,0),13))</f>
        <v/>
      </c>
      <c r="M35" s="216"/>
      <c r="N35" s="215"/>
      <c r="O35" s="215"/>
      <c r="P35" s="50"/>
    </row>
    <row r="36" spans="1:16" ht="44.25" customHeight="1" thickBot="1" x14ac:dyDescent="0.25">
      <c r="A36" s="154"/>
      <c r="B36" s="53">
        <v>31</v>
      </c>
      <c r="C36" s="161" t="s">
        <v>77</v>
      </c>
      <c r="D36" s="161"/>
      <c r="E36" s="161"/>
      <c r="F36" s="51" t="s">
        <v>79</v>
      </c>
      <c r="G36" s="52">
        <v>5.0000000000000002E-5</v>
      </c>
      <c r="H36" s="45"/>
      <c r="I36" s="47" t="str">
        <f>IF(ISERROR(INDEX(#REF!,MATCH(小島!#REF!,#REF!,0),13)),"",INDEX(#REF!,MATCH(小島!#REF!,#REF!,0),13))</f>
        <v/>
      </c>
      <c r="J36" s="48" t="str">
        <f>IF(ISERROR(INDEX(#REF!,MATCH(小島!#REF!,#REF!,0),13)),"",INDEX(#REF!,MATCH(小島!#REF!,#REF!,0),13))</f>
        <v/>
      </c>
      <c r="K36" s="48" t="str">
        <f>IF(ISERROR(INDEX(#REF!,MATCH(小島!#REF!,#REF!,0),13)),"",INDEX(#REF!,MATCH(小島!#REF!,#REF!,0),13))</f>
        <v/>
      </c>
      <c r="L36" s="49" t="str">
        <f>IF(ISERROR(INDEX(#REF!,MATCH(小島!#REF!,#REF!,0),13)),"",INDEX(#REF!,MATCH(小島!#REF!,#REF!,0),13))</f>
        <v/>
      </c>
      <c r="M36" s="47"/>
      <c r="N36" s="48"/>
      <c r="O36" s="48"/>
      <c r="P36" s="46"/>
    </row>
  </sheetData>
  <mergeCells count="41">
    <mergeCell ref="H8:H9"/>
    <mergeCell ref="I8:L8"/>
    <mergeCell ref="C14:E14"/>
    <mergeCell ref="C15:E15"/>
    <mergeCell ref="A1:E1"/>
    <mergeCell ref="B3:E3"/>
    <mergeCell ref="B4:E4"/>
    <mergeCell ref="B5:E5"/>
    <mergeCell ref="B6:E6"/>
    <mergeCell ref="A8:A9"/>
    <mergeCell ref="B8:B9"/>
    <mergeCell ref="C8:E9"/>
    <mergeCell ref="C19:E19"/>
    <mergeCell ref="F8:F9"/>
    <mergeCell ref="G8:G9"/>
    <mergeCell ref="C27:E27"/>
    <mergeCell ref="C28:E28"/>
    <mergeCell ref="C29:E29"/>
    <mergeCell ref="C30:E30"/>
    <mergeCell ref="M8:P8"/>
    <mergeCell ref="A10:A36"/>
    <mergeCell ref="C10:E10"/>
    <mergeCell ref="C11:E11"/>
    <mergeCell ref="C12:E12"/>
    <mergeCell ref="C13:E13"/>
    <mergeCell ref="C21:E21"/>
    <mergeCell ref="C22:E22"/>
    <mergeCell ref="C23:E23"/>
    <mergeCell ref="C24:E24"/>
    <mergeCell ref="C25:E25"/>
    <mergeCell ref="C26:E26"/>
    <mergeCell ref="C32:E32"/>
    <mergeCell ref="C33:E33"/>
    <mergeCell ref="C34:E34"/>
    <mergeCell ref="C35:E35"/>
    <mergeCell ref="C36:E36"/>
    <mergeCell ref="C16:E16"/>
    <mergeCell ref="C17:E17"/>
    <mergeCell ref="C18:E18"/>
    <mergeCell ref="C31:E31"/>
    <mergeCell ref="C20:E20"/>
  </mergeCells>
  <phoneticPr fontId="19"/>
  <pageMargins left="0.78740157480314965" right="0.78740157480314965" top="0.78740157480314965" bottom="0.78740157480314965" header="0.51181102362204722" footer="0.51181102362204722"/>
  <pageSetup paperSize="9" scale="5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2134F-CC67-41FA-B096-E19ECDE51EB4}">
  <sheetPr>
    <tabColor rgb="FF7030A0"/>
    <pageSetUpPr fitToPage="1"/>
  </sheetPr>
  <dimension ref="A1:P36"/>
  <sheetViews>
    <sheetView topLeftCell="A22" zoomScaleNormal="100" zoomScaleSheetLayoutView="90" workbookViewId="0">
      <selection activeCell="B5" sqref="B5:E5"/>
    </sheetView>
  </sheetViews>
  <sheetFormatPr defaultColWidth="9" defaultRowHeight="13.2" x14ac:dyDescent="0.2"/>
  <cols>
    <col min="1" max="16" width="9.109375" customWidth="1"/>
  </cols>
  <sheetData>
    <row r="1" spans="1:16" ht="14.4" x14ac:dyDescent="0.2">
      <c r="A1" s="141" t="s">
        <v>78</v>
      </c>
      <c r="B1" s="141"/>
      <c r="C1" s="141"/>
      <c r="D1" s="141"/>
      <c r="E1" s="14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8" thickBot="1" x14ac:dyDescent="0.25">
      <c r="A2" s="1"/>
      <c r="B2" s="2"/>
      <c r="C2" s="3"/>
      <c r="D2" s="3"/>
      <c r="E2" s="3"/>
      <c r="F2" s="1"/>
      <c r="G2" s="4"/>
      <c r="H2" s="1"/>
      <c r="I2" s="1"/>
      <c r="J2" s="1"/>
      <c r="K2" s="1"/>
      <c r="L2" s="1"/>
      <c r="M2" s="1"/>
      <c r="N2" s="1"/>
      <c r="O2" s="1"/>
      <c r="P2" s="1"/>
    </row>
    <row r="3" spans="1:16" x14ac:dyDescent="0.2">
      <c r="A3" s="5" t="s">
        <v>50</v>
      </c>
      <c r="B3" s="142" t="s">
        <v>86</v>
      </c>
      <c r="C3" s="143"/>
      <c r="D3" s="143"/>
      <c r="E3" s="144"/>
      <c r="F3" s="1"/>
      <c r="G3" s="217"/>
      <c r="H3" s="1"/>
      <c r="I3" s="1"/>
      <c r="J3" s="1"/>
      <c r="K3" s="1"/>
      <c r="L3" s="1"/>
      <c r="M3" s="1"/>
      <c r="N3" s="1"/>
      <c r="O3" s="1"/>
      <c r="P3" s="1"/>
    </row>
    <row r="4" spans="1:16" x14ac:dyDescent="0.2">
      <c r="A4" s="6" t="s">
        <v>51</v>
      </c>
      <c r="B4" s="145" t="s">
        <v>133</v>
      </c>
      <c r="C4" s="146"/>
      <c r="D4" s="146"/>
      <c r="E4" s="147"/>
      <c r="F4" s="1"/>
      <c r="G4" s="217"/>
      <c r="H4" s="1"/>
      <c r="I4" s="1"/>
      <c r="J4" s="1"/>
      <c r="K4" s="1"/>
      <c r="L4" s="1"/>
      <c r="M4" s="1"/>
      <c r="N4" s="1"/>
      <c r="O4" s="1"/>
      <c r="P4" s="1"/>
    </row>
    <row r="5" spans="1:16" x14ac:dyDescent="0.2">
      <c r="A5" s="6" t="s">
        <v>52</v>
      </c>
      <c r="B5" s="148" t="s">
        <v>141</v>
      </c>
      <c r="C5" s="146"/>
      <c r="D5" s="146"/>
      <c r="E5" s="147"/>
      <c r="F5" s="1"/>
      <c r="G5" s="4"/>
      <c r="H5" s="36"/>
      <c r="I5" s="1"/>
      <c r="J5" s="1"/>
      <c r="K5" s="1"/>
      <c r="L5" s="1"/>
      <c r="M5" s="1"/>
      <c r="N5" s="1"/>
      <c r="O5" s="1"/>
      <c r="P5" s="1"/>
    </row>
    <row r="6" spans="1:16" ht="13.8" thickBot="1" x14ac:dyDescent="0.25">
      <c r="A6" s="7" t="s">
        <v>53</v>
      </c>
      <c r="B6" s="149" t="s">
        <v>140</v>
      </c>
      <c r="C6" s="150"/>
      <c r="D6" s="150"/>
      <c r="E6" s="151"/>
      <c r="F6" s="1"/>
      <c r="G6" s="4"/>
      <c r="H6" s="1"/>
      <c r="I6" s="1"/>
      <c r="J6" s="1"/>
      <c r="K6" s="1"/>
      <c r="L6" s="1"/>
      <c r="M6" s="1"/>
      <c r="N6" s="1"/>
      <c r="O6" s="1"/>
      <c r="P6" s="1"/>
    </row>
    <row r="7" spans="1:16" ht="13.8" thickBot="1" x14ac:dyDescent="0.25">
      <c r="A7" s="1"/>
      <c r="B7" s="2"/>
      <c r="C7" s="3"/>
      <c r="D7" s="3"/>
      <c r="E7" s="3"/>
      <c r="F7" s="1"/>
      <c r="G7" s="4"/>
      <c r="H7" s="1"/>
      <c r="I7" s="1"/>
      <c r="J7" s="1"/>
      <c r="K7" s="1"/>
      <c r="L7" s="1"/>
      <c r="M7" s="1"/>
      <c r="N7" s="1"/>
      <c r="O7" s="1"/>
      <c r="P7" s="1"/>
    </row>
    <row r="8" spans="1:16" ht="13.5" customHeight="1" x14ac:dyDescent="0.2">
      <c r="A8" s="155" t="s">
        <v>54</v>
      </c>
      <c r="B8" s="157" t="s">
        <v>55</v>
      </c>
      <c r="C8" s="135" t="s">
        <v>0</v>
      </c>
      <c r="D8" s="136"/>
      <c r="E8" s="137"/>
      <c r="F8" s="131" t="s">
        <v>1</v>
      </c>
      <c r="G8" s="133" t="s">
        <v>56</v>
      </c>
      <c r="H8" s="129" t="s">
        <v>70</v>
      </c>
      <c r="I8" s="123" t="s">
        <v>71</v>
      </c>
      <c r="J8" s="123"/>
      <c r="K8" s="123"/>
      <c r="L8" s="128"/>
      <c r="M8" s="122" t="s">
        <v>72</v>
      </c>
      <c r="N8" s="123"/>
      <c r="O8" s="123"/>
      <c r="P8" s="124"/>
    </row>
    <row r="9" spans="1:16" ht="22.2" thickBot="1" x14ac:dyDescent="0.25">
      <c r="A9" s="156"/>
      <c r="B9" s="132"/>
      <c r="C9" s="138"/>
      <c r="D9" s="139"/>
      <c r="E9" s="140"/>
      <c r="F9" s="132"/>
      <c r="G9" s="134"/>
      <c r="H9" s="130"/>
      <c r="I9" s="8" t="s">
        <v>2</v>
      </c>
      <c r="J9" s="9" t="s">
        <v>3</v>
      </c>
      <c r="K9" s="9" t="s">
        <v>4</v>
      </c>
      <c r="L9" s="10" t="s">
        <v>57</v>
      </c>
      <c r="M9" s="11" t="s">
        <v>2</v>
      </c>
      <c r="N9" s="9" t="s">
        <v>3</v>
      </c>
      <c r="O9" s="9" t="s">
        <v>4</v>
      </c>
      <c r="P9" s="12" t="s">
        <v>57</v>
      </c>
    </row>
    <row r="10" spans="1:16" ht="45" customHeight="1" x14ac:dyDescent="0.2">
      <c r="A10" s="152" t="s">
        <v>58</v>
      </c>
      <c r="B10" s="37" t="s">
        <v>59</v>
      </c>
      <c r="C10" s="125" t="s">
        <v>5</v>
      </c>
      <c r="D10" s="126"/>
      <c r="E10" s="127"/>
      <c r="F10" s="38" t="s">
        <v>79</v>
      </c>
      <c r="G10" s="35" t="s">
        <v>69</v>
      </c>
      <c r="H10" s="16">
        <v>1.5E-3</v>
      </c>
      <c r="I10" s="15" t="s">
        <v>82</v>
      </c>
      <c r="J10" s="16" t="s">
        <v>82</v>
      </c>
      <c r="K10" s="16" t="s">
        <v>81</v>
      </c>
      <c r="L10" s="17">
        <v>1</v>
      </c>
      <c r="M10" s="15" t="s">
        <v>82</v>
      </c>
      <c r="N10" s="16" t="s">
        <v>82</v>
      </c>
      <c r="O10" s="16" t="s">
        <v>81</v>
      </c>
      <c r="P10" s="18">
        <v>1</v>
      </c>
    </row>
    <row r="11" spans="1:16" ht="45" customHeight="1" x14ac:dyDescent="0.2">
      <c r="A11" s="153"/>
      <c r="B11" s="39" t="s">
        <v>60</v>
      </c>
      <c r="C11" s="119" t="s">
        <v>6</v>
      </c>
      <c r="D11" s="120"/>
      <c r="E11" s="121"/>
      <c r="F11" s="26" t="s">
        <v>79</v>
      </c>
      <c r="G11" s="31">
        <v>2E-3</v>
      </c>
      <c r="H11" s="20">
        <v>2.0000000000000001E-4</v>
      </c>
      <c r="I11" s="19" t="s">
        <v>82</v>
      </c>
      <c r="J11" s="20" t="s">
        <v>82</v>
      </c>
      <c r="K11" s="20" t="s">
        <v>81</v>
      </c>
      <c r="L11" s="21">
        <v>1</v>
      </c>
      <c r="M11" s="19" t="s">
        <v>82</v>
      </c>
      <c r="N11" s="20" t="s">
        <v>82</v>
      </c>
      <c r="O11" s="20" t="s">
        <v>81</v>
      </c>
      <c r="P11" s="22">
        <v>1</v>
      </c>
    </row>
    <row r="12" spans="1:16" ht="45" customHeight="1" x14ac:dyDescent="0.2">
      <c r="A12" s="153"/>
      <c r="B12" s="39" t="s">
        <v>7</v>
      </c>
      <c r="C12" s="119" t="s">
        <v>8</v>
      </c>
      <c r="D12" s="120"/>
      <c r="E12" s="121"/>
      <c r="F12" s="26" t="s">
        <v>79</v>
      </c>
      <c r="G12" s="31" t="s">
        <v>69</v>
      </c>
      <c r="H12" s="19">
        <v>1E-3</v>
      </c>
      <c r="I12" s="19" t="s">
        <v>82</v>
      </c>
      <c r="J12" s="20" t="s">
        <v>82</v>
      </c>
      <c r="K12" s="20" t="s">
        <v>81</v>
      </c>
      <c r="L12" s="21">
        <v>1</v>
      </c>
      <c r="M12" s="19" t="s">
        <v>82</v>
      </c>
      <c r="N12" s="20" t="s">
        <v>82</v>
      </c>
      <c r="O12" s="20" t="s">
        <v>81</v>
      </c>
      <c r="P12" s="22">
        <v>1</v>
      </c>
    </row>
    <row r="13" spans="1:16" ht="45" customHeight="1" x14ac:dyDescent="0.2">
      <c r="A13" s="153"/>
      <c r="B13" s="39" t="s">
        <v>9</v>
      </c>
      <c r="C13" s="119" t="s">
        <v>10</v>
      </c>
      <c r="D13" s="120"/>
      <c r="E13" s="121"/>
      <c r="F13" s="26" t="s">
        <v>79</v>
      </c>
      <c r="G13" s="31">
        <v>4.0000000000000001E-3</v>
      </c>
      <c r="H13" s="19">
        <v>4.0000000000000002E-4</v>
      </c>
      <c r="I13" s="19" t="s">
        <v>82</v>
      </c>
      <c r="J13" s="20" t="s">
        <v>82</v>
      </c>
      <c r="K13" s="20" t="s">
        <v>81</v>
      </c>
      <c r="L13" s="21">
        <v>1</v>
      </c>
      <c r="M13" s="19" t="s">
        <v>82</v>
      </c>
      <c r="N13" s="20" t="s">
        <v>82</v>
      </c>
      <c r="O13" s="20" t="s">
        <v>81</v>
      </c>
      <c r="P13" s="22">
        <v>1</v>
      </c>
    </row>
    <row r="14" spans="1:16" ht="45" customHeight="1" x14ac:dyDescent="0.2">
      <c r="A14" s="153"/>
      <c r="B14" s="39" t="s">
        <v>11</v>
      </c>
      <c r="C14" s="119" t="s">
        <v>12</v>
      </c>
      <c r="D14" s="120"/>
      <c r="E14" s="121"/>
      <c r="F14" s="26" t="s">
        <v>79</v>
      </c>
      <c r="G14" s="31" t="s">
        <v>61</v>
      </c>
      <c r="H14" s="19">
        <v>0.02</v>
      </c>
      <c r="I14" s="19" t="s">
        <v>82</v>
      </c>
      <c r="J14" s="20" t="s">
        <v>82</v>
      </c>
      <c r="K14" s="20" t="s">
        <v>81</v>
      </c>
      <c r="L14" s="21">
        <v>1</v>
      </c>
      <c r="M14" s="19" t="s">
        <v>82</v>
      </c>
      <c r="N14" s="20" t="s">
        <v>82</v>
      </c>
      <c r="O14" s="20" t="s">
        <v>81</v>
      </c>
      <c r="P14" s="22">
        <v>1</v>
      </c>
    </row>
    <row r="15" spans="1:16" ht="45" customHeight="1" x14ac:dyDescent="0.2">
      <c r="A15" s="153"/>
      <c r="B15" s="39" t="s">
        <v>13</v>
      </c>
      <c r="C15" s="119" t="s">
        <v>74</v>
      </c>
      <c r="D15" s="120"/>
      <c r="E15" s="121"/>
      <c r="F15" s="26" t="s">
        <v>79</v>
      </c>
      <c r="G15" s="31" t="s">
        <v>75</v>
      </c>
      <c r="H15" s="19">
        <v>8.0000000000000002E-3</v>
      </c>
      <c r="I15" s="19" t="s">
        <v>82</v>
      </c>
      <c r="J15" s="20" t="s">
        <v>82</v>
      </c>
      <c r="K15" s="20" t="s">
        <v>81</v>
      </c>
      <c r="L15" s="21">
        <v>1</v>
      </c>
      <c r="M15" s="19" t="s">
        <v>82</v>
      </c>
      <c r="N15" s="20" t="s">
        <v>82</v>
      </c>
      <c r="O15" s="20" t="s">
        <v>81</v>
      </c>
      <c r="P15" s="22">
        <v>1</v>
      </c>
    </row>
    <row r="16" spans="1:16" ht="45" customHeight="1" x14ac:dyDescent="0.2">
      <c r="A16" s="153"/>
      <c r="B16" s="39" t="s">
        <v>14</v>
      </c>
      <c r="C16" s="119" t="s">
        <v>15</v>
      </c>
      <c r="D16" s="120"/>
      <c r="E16" s="121"/>
      <c r="F16" s="26" t="s">
        <v>79</v>
      </c>
      <c r="G16" s="31">
        <v>0.6</v>
      </c>
      <c r="H16" s="13" t="s">
        <v>82</v>
      </c>
      <c r="I16" s="19" t="s">
        <v>82</v>
      </c>
      <c r="J16" s="20" t="s">
        <v>82</v>
      </c>
      <c r="K16" s="20" t="s">
        <v>82</v>
      </c>
      <c r="L16" s="21" t="s">
        <v>82</v>
      </c>
      <c r="M16" s="19" t="s">
        <v>82</v>
      </c>
      <c r="N16" s="20" t="s">
        <v>82</v>
      </c>
      <c r="O16" s="20" t="s">
        <v>82</v>
      </c>
      <c r="P16" s="22" t="s">
        <v>82</v>
      </c>
    </row>
    <row r="17" spans="1:16" ht="45" customHeight="1" x14ac:dyDescent="0.2">
      <c r="A17" s="153"/>
      <c r="B17" s="39" t="s">
        <v>16</v>
      </c>
      <c r="C17" s="119" t="s">
        <v>17</v>
      </c>
      <c r="D17" s="120"/>
      <c r="E17" s="121"/>
      <c r="F17" s="26" t="s">
        <v>79</v>
      </c>
      <c r="G17" s="31">
        <v>0.6</v>
      </c>
      <c r="H17" s="13" t="s">
        <v>82</v>
      </c>
      <c r="I17" s="19" t="s">
        <v>82</v>
      </c>
      <c r="J17" s="20" t="s">
        <v>82</v>
      </c>
      <c r="K17" s="20" t="s">
        <v>82</v>
      </c>
      <c r="L17" s="21" t="s">
        <v>82</v>
      </c>
      <c r="M17" s="19" t="s">
        <v>82</v>
      </c>
      <c r="N17" s="20" t="s">
        <v>82</v>
      </c>
      <c r="O17" s="20" t="s">
        <v>82</v>
      </c>
      <c r="P17" s="22" t="s">
        <v>82</v>
      </c>
    </row>
    <row r="18" spans="1:16" ht="45" customHeight="1" x14ac:dyDescent="0.2">
      <c r="A18" s="153"/>
      <c r="B18" s="39" t="s">
        <v>18</v>
      </c>
      <c r="C18" s="119" t="s">
        <v>19</v>
      </c>
      <c r="D18" s="120"/>
      <c r="E18" s="121"/>
      <c r="F18" s="26" t="s">
        <v>79</v>
      </c>
      <c r="G18" s="31" t="s">
        <v>68</v>
      </c>
      <c r="H18" s="13">
        <v>1E-3</v>
      </c>
      <c r="I18" s="19" t="s">
        <v>82</v>
      </c>
      <c r="J18" s="20" t="s">
        <v>82</v>
      </c>
      <c r="K18" s="20" t="s">
        <v>82</v>
      </c>
      <c r="L18" s="21" t="s">
        <v>82</v>
      </c>
      <c r="M18" s="19" t="s">
        <v>82</v>
      </c>
      <c r="N18" s="20" t="s">
        <v>82</v>
      </c>
      <c r="O18" s="20" t="s">
        <v>81</v>
      </c>
      <c r="P18" s="22">
        <v>1</v>
      </c>
    </row>
    <row r="19" spans="1:16" ht="45" customHeight="1" x14ac:dyDescent="0.2">
      <c r="A19" s="153"/>
      <c r="B19" s="39" t="s">
        <v>20</v>
      </c>
      <c r="C19" s="119" t="s">
        <v>21</v>
      </c>
      <c r="D19" s="120"/>
      <c r="E19" s="121"/>
      <c r="F19" s="26" t="s">
        <v>79</v>
      </c>
      <c r="G19" s="31" t="s">
        <v>69</v>
      </c>
      <c r="H19" s="13">
        <v>2E-3</v>
      </c>
      <c r="I19" s="19" t="s">
        <v>82</v>
      </c>
      <c r="J19" s="20" t="s">
        <v>82</v>
      </c>
      <c r="K19" s="20" t="s">
        <v>82</v>
      </c>
      <c r="L19" s="21" t="s">
        <v>82</v>
      </c>
      <c r="M19" s="19" t="s">
        <v>82</v>
      </c>
      <c r="N19" s="20" t="s">
        <v>82</v>
      </c>
      <c r="O19" s="20" t="s">
        <v>81</v>
      </c>
      <c r="P19" s="22">
        <v>1</v>
      </c>
    </row>
    <row r="20" spans="1:16" ht="45" customHeight="1" x14ac:dyDescent="0.2">
      <c r="A20" s="153"/>
      <c r="B20" s="39" t="s">
        <v>22</v>
      </c>
      <c r="C20" s="119" t="s">
        <v>23</v>
      </c>
      <c r="D20" s="120"/>
      <c r="E20" s="121"/>
      <c r="F20" s="26" t="s">
        <v>62</v>
      </c>
      <c r="G20" s="31">
        <v>1</v>
      </c>
      <c r="H20" s="13" t="s">
        <v>134</v>
      </c>
      <c r="I20" s="19" t="s">
        <v>82</v>
      </c>
      <c r="J20" s="20" t="s">
        <v>82</v>
      </c>
      <c r="K20" s="20" t="s">
        <v>81</v>
      </c>
      <c r="L20" s="21">
        <v>1</v>
      </c>
      <c r="M20" s="19" t="s">
        <v>82</v>
      </c>
      <c r="N20" s="20" t="s">
        <v>82</v>
      </c>
      <c r="O20" s="20" t="s">
        <v>81</v>
      </c>
      <c r="P20" s="22">
        <v>1</v>
      </c>
    </row>
    <row r="21" spans="1:16" ht="45" customHeight="1" x14ac:dyDescent="0.2">
      <c r="A21" s="153"/>
      <c r="B21" s="39" t="s">
        <v>24</v>
      </c>
      <c r="C21" s="119" t="s">
        <v>25</v>
      </c>
      <c r="D21" s="120"/>
      <c r="E21" s="121"/>
      <c r="F21" s="26" t="s">
        <v>79</v>
      </c>
      <c r="G21" s="31">
        <v>1</v>
      </c>
      <c r="H21" s="13">
        <v>0.05</v>
      </c>
      <c r="I21" s="19" t="s">
        <v>82</v>
      </c>
      <c r="J21" s="20" t="s">
        <v>82</v>
      </c>
      <c r="K21" s="20" t="s">
        <v>82</v>
      </c>
      <c r="L21" s="21" t="s">
        <v>82</v>
      </c>
      <c r="M21" s="19">
        <v>0.42</v>
      </c>
      <c r="N21" s="20">
        <v>0.18</v>
      </c>
      <c r="O21" s="20">
        <v>0.28999999999999998</v>
      </c>
      <c r="P21" s="22">
        <v>13</v>
      </c>
    </row>
    <row r="22" spans="1:16" ht="45" customHeight="1" x14ac:dyDescent="0.2">
      <c r="A22" s="153"/>
      <c r="B22" s="39" t="s">
        <v>26</v>
      </c>
      <c r="C22" s="119" t="s">
        <v>27</v>
      </c>
      <c r="D22" s="120"/>
      <c r="E22" s="121"/>
      <c r="F22" s="26" t="s">
        <v>79</v>
      </c>
      <c r="G22" s="31">
        <v>100</v>
      </c>
      <c r="H22" s="13">
        <v>1</v>
      </c>
      <c r="I22" s="19" t="s">
        <v>82</v>
      </c>
      <c r="J22" s="20" t="s">
        <v>82</v>
      </c>
      <c r="K22" s="20">
        <v>89</v>
      </c>
      <c r="L22" s="21">
        <v>1</v>
      </c>
      <c r="M22" s="19">
        <v>110</v>
      </c>
      <c r="N22" s="20">
        <v>89</v>
      </c>
      <c r="O22" s="20">
        <v>99</v>
      </c>
      <c r="P22" s="22">
        <v>4</v>
      </c>
    </row>
    <row r="23" spans="1:16" ht="45" customHeight="1" x14ac:dyDescent="0.2">
      <c r="A23" s="153"/>
      <c r="B23" s="39" t="s">
        <v>28</v>
      </c>
      <c r="C23" s="119" t="s">
        <v>29</v>
      </c>
      <c r="D23" s="120"/>
      <c r="E23" s="121"/>
      <c r="F23" s="26" t="s">
        <v>79</v>
      </c>
      <c r="G23" s="31">
        <v>0.01</v>
      </c>
      <c r="H23" s="13">
        <v>1E-3</v>
      </c>
      <c r="I23" s="19" t="s">
        <v>82</v>
      </c>
      <c r="J23" s="20" t="s">
        <v>82</v>
      </c>
      <c r="K23" s="20" t="s">
        <v>81</v>
      </c>
      <c r="L23" s="21">
        <v>1</v>
      </c>
      <c r="M23" s="19" t="s">
        <v>82</v>
      </c>
      <c r="N23" s="20" t="s">
        <v>82</v>
      </c>
      <c r="O23" s="20" t="s">
        <v>81</v>
      </c>
      <c r="P23" s="22">
        <v>1</v>
      </c>
    </row>
    <row r="24" spans="1:16" ht="45" customHeight="1" x14ac:dyDescent="0.2">
      <c r="A24" s="153"/>
      <c r="B24" s="39" t="s">
        <v>30</v>
      </c>
      <c r="C24" s="119" t="s">
        <v>31</v>
      </c>
      <c r="D24" s="120"/>
      <c r="E24" s="121"/>
      <c r="F24" s="26" t="s">
        <v>79</v>
      </c>
      <c r="G24" s="31">
        <v>20</v>
      </c>
      <c r="H24" s="24">
        <v>1</v>
      </c>
      <c r="I24" s="29" t="s">
        <v>82</v>
      </c>
      <c r="J24" s="25" t="s">
        <v>82</v>
      </c>
      <c r="K24" s="25">
        <v>57.6</v>
      </c>
      <c r="L24" s="21">
        <v>1</v>
      </c>
      <c r="M24" s="19" t="s">
        <v>82</v>
      </c>
      <c r="N24" s="25" t="s">
        <v>82</v>
      </c>
      <c r="O24" s="25">
        <v>7.9</v>
      </c>
      <c r="P24" s="22">
        <v>1</v>
      </c>
    </row>
    <row r="25" spans="1:16" ht="45" customHeight="1" x14ac:dyDescent="0.2">
      <c r="A25" s="153"/>
      <c r="B25" s="39" t="s">
        <v>32</v>
      </c>
      <c r="C25" s="119" t="s">
        <v>33</v>
      </c>
      <c r="D25" s="120"/>
      <c r="E25" s="121"/>
      <c r="F25" s="26" t="s">
        <v>79</v>
      </c>
      <c r="G25" s="31">
        <v>0.3</v>
      </c>
      <c r="H25" s="19">
        <v>0.03</v>
      </c>
      <c r="I25" s="19" t="s">
        <v>82</v>
      </c>
      <c r="J25" s="20" t="s">
        <v>82</v>
      </c>
      <c r="K25" s="20" t="s">
        <v>81</v>
      </c>
      <c r="L25" s="21">
        <v>1</v>
      </c>
      <c r="M25" s="19" t="s">
        <v>82</v>
      </c>
      <c r="N25" s="20" t="s">
        <v>82</v>
      </c>
      <c r="O25" s="20" t="s">
        <v>81</v>
      </c>
      <c r="P25" s="22">
        <v>1</v>
      </c>
    </row>
    <row r="26" spans="1:16" ht="45" customHeight="1" x14ac:dyDescent="0.2">
      <c r="A26" s="153"/>
      <c r="B26" s="39" t="s">
        <v>34</v>
      </c>
      <c r="C26" s="119" t="s">
        <v>35</v>
      </c>
      <c r="D26" s="120"/>
      <c r="E26" s="121"/>
      <c r="F26" s="26" t="s">
        <v>79</v>
      </c>
      <c r="G26" s="31">
        <v>0.02</v>
      </c>
      <c r="H26" s="19">
        <v>2E-3</v>
      </c>
      <c r="I26" s="19" t="s">
        <v>82</v>
      </c>
      <c r="J26" s="20" t="s">
        <v>82</v>
      </c>
      <c r="K26" s="20" t="s">
        <v>81</v>
      </c>
      <c r="L26" s="21">
        <v>1</v>
      </c>
      <c r="M26" s="19" t="s">
        <v>82</v>
      </c>
      <c r="N26" s="20" t="s">
        <v>82</v>
      </c>
      <c r="O26" s="20" t="s">
        <v>81</v>
      </c>
      <c r="P26" s="22">
        <v>1</v>
      </c>
    </row>
    <row r="27" spans="1:16" ht="45" customHeight="1" x14ac:dyDescent="0.2">
      <c r="A27" s="153"/>
      <c r="B27" s="39" t="s">
        <v>36</v>
      </c>
      <c r="C27" s="165" t="s">
        <v>73</v>
      </c>
      <c r="D27" s="120"/>
      <c r="E27" s="121"/>
      <c r="F27" s="26" t="s">
        <v>79</v>
      </c>
      <c r="G27" s="40" t="s">
        <v>76</v>
      </c>
      <c r="H27" s="13">
        <v>0.2</v>
      </c>
      <c r="I27" s="24" t="s">
        <v>82</v>
      </c>
      <c r="J27" s="20" t="s">
        <v>82</v>
      </c>
      <c r="K27" s="20">
        <v>0.6</v>
      </c>
      <c r="L27" s="21">
        <v>1</v>
      </c>
      <c r="M27" s="19" t="s">
        <v>82</v>
      </c>
      <c r="N27" s="20" t="s">
        <v>82</v>
      </c>
      <c r="O27" s="20">
        <v>0.4</v>
      </c>
      <c r="P27" s="22">
        <v>1</v>
      </c>
    </row>
    <row r="28" spans="1:16" ht="45" customHeight="1" x14ac:dyDescent="0.2">
      <c r="A28" s="153"/>
      <c r="B28" s="39" t="s">
        <v>37</v>
      </c>
      <c r="C28" s="119" t="s">
        <v>38</v>
      </c>
      <c r="D28" s="120"/>
      <c r="E28" s="121"/>
      <c r="F28" s="26" t="s">
        <v>62</v>
      </c>
      <c r="G28" s="31">
        <v>3</v>
      </c>
      <c r="H28" s="13">
        <v>1</v>
      </c>
      <c r="I28" s="19" t="s">
        <v>82</v>
      </c>
      <c r="J28" s="20" t="s">
        <v>82</v>
      </c>
      <c r="K28" s="20" t="s">
        <v>81</v>
      </c>
      <c r="L28" s="21">
        <v>1</v>
      </c>
      <c r="M28" s="19" t="s">
        <v>82</v>
      </c>
      <c r="N28" s="20" t="s">
        <v>82</v>
      </c>
      <c r="O28" s="20" t="s">
        <v>81</v>
      </c>
      <c r="P28" s="22">
        <v>1</v>
      </c>
    </row>
    <row r="29" spans="1:16" ht="45" customHeight="1" x14ac:dyDescent="0.2">
      <c r="A29" s="153"/>
      <c r="B29" s="39" t="s">
        <v>39</v>
      </c>
      <c r="C29" s="119" t="s">
        <v>40</v>
      </c>
      <c r="D29" s="120"/>
      <c r="E29" s="121"/>
      <c r="F29" s="26" t="s">
        <v>79</v>
      </c>
      <c r="G29" s="31">
        <v>200</v>
      </c>
      <c r="H29" s="13">
        <v>5</v>
      </c>
      <c r="I29" s="19" t="s">
        <v>82</v>
      </c>
      <c r="J29" s="20" t="s">
        <v>82</v>
      </c>
      <c r="K29" s="20">
        <v>244</v>
      </c>
      <c r="L29" s="21">
        <v>1</v>
      </c>
      <c r="M29" s="19">
        <v>275</v>
      </c>
      <c r="N29" s="20">
        <v>178</v>
      </c>
      <c r="O29" s="20">
        <v>205</v>
      </c>
      <c r="P29" s="22">
        <v>4</v>
      </c>
    </row>
    <row r="30" spans="1:16" ht="45" customHeight="1" x14ac:dyDescent="0.2">
      <c r="A30" s="153"/>
      <c r="B30" s="39" t="s">
        <v>41</v>
      </c>
      <c r="C30" s="119" t="s">
        <v>42</v>
      </c>
      <c r="D30" s="120"/>
      <c r="E30" s="121"/>
      <c r="F30" s="26" t="s">
        <v>63</v>
      </c>
      <c r="G30" s="31">
        <v>1</v>
      </c>
      <c r="H30" s="13">
        <v>0.1</v>
      </c>
      <c r="I30" s="19" t="s">
        <v>82</v>
      </c>
      <c r="J30" s="20" t="s">
        <v>82</v>
      </c>
      <c r="K30" s="20" t="s">
        <v>81</v>
      </c>
      <c r="L30" s="21">
        <v>1</v>
      </c>
      <c r="M30" s="19" t="s">
        <v>82</v>
      </c>
      <c r="N30" s="20" t="s">
        <v>82</v>
      </c>
      <c r="O30" s="20" t="s">
        <v>81</v>
      </c>
      <c r="P30" s="22">
        <v>12</v>
      </c>
    </row>
    <row r="31" spans="1:16" ht="45" customHeight="1" x14ac:dyDescent="0.2">
      <c r="A31" s="153"/>
      <c r="B31" s="39" t="s">
        <v>43</v>
      </c>
      <c r="C31" s="119" t="s">
        <v>44</v>
      </c>
      <c r="D31" s="120"/>
      <c r="E31" s="121"/>
      <c r="F31" s="26" t="s">
        <v>62</v>
      </c>
      <c r="G31" s="31" t="s">
        <v>45</v>
      </c>
      <c r="H31" s="34" t="s">
        <v>82</v>
      </c>
      <c r="I31" s="19" t="s">
        <v>82</v>
      </c>
      <c r="J31" s="30" t="s">
        <v>82</v>
      </c>
      <c r="K31" s="20">
        <v>6.8</v>
      </c>
      <c r="L31" s="21">
        <v>1</v>
      </c>
      <c r="M31" s="19">
        <v>7.8</v>
      </c>
      <c r="N31" s="20">
        <v>7.6</v>
      </c>
      <c r="O31" s="20">
        <v>7.7</v>
      </c>
      <c r="P31" s="22">
        <v>12</v>
      </c>
    </row>
    <row r="32" spans="1:16" ht="45" customHeight="1" x14ac:dyDescent="0.2">
      <c r="A32" s="153"/>
      <c r="B32" s="39" t="s">
        <v>46</v>
      </c>
      <c r="C32" s="162" t="s">
        <v>47</v>
      </c>
      <c r="D32" s="163"/>
      <c r="E32" s="164"/>
      <c r="F32" s="27" t="s">
        <v>62</v>
      </c>
      <c r="G32" s="32" t="s">
        <v>48</v>
      </c>
      <c r="H32" s="34" t="s">
        <v>82</v>
      </c>
      <c r="I32" s="20" t="s">
        <v>82</v>
      </c>
      <c r="J32" s="20" t="s">
        <v>82</v>
      </c>
      <c r="K32" s="20">
        <v>-1.5</v>
      </c>
      <c r="L32" s="21">
        <v>1</v>
      </c>
      <c r="M32" s="19" t="s">
        <v>82</v>
      </c>
      <c r="N32" s="20" t="s">
        <v>82</v>
      </c>
      <c r="O32" s="20">
        <v>-0.6</v>
      </c>
      <c r="P32" s="22">
        <v>1</v>
      </c>
    </row>
    <row r="33" spans="1:16" ht="45" customHeight="1" x14ac:dyDescent="0.2">
      <c r="A33" s="153"/>
      <c r="B33" s="41" t="s">
        <v>49</v>
      </c>
      <c r="C33" s="158" t="s">
        <v>64</v>
      </c>
      <c r="D33" s="159"/>
      <c r="E33" s="160"/>
      <c r="F33" s="42" t="s">
        <v>80</v>
      </c>
      <c r="G33" s="33" t="s">
        <v>65</v>
      </c>
      <c r="H33" s="34" t="s">
        <v>82</v>
      </c>
      <c r="I33" s="19" t="s">
        <v>82</v>
      </c>
      <c r="J33" s="20" t="s">
        <v>82</v>
      </c>
      <c r="K33" s="20" t="s">
        <v>82</v>
      </c>
      <c r="L33" s="21" t="s">
        <v>82</v>
      </c>
      <c r="M33" s="19" t="s">
        <v>82</v>
      </c>
      <c r="N33" s="20" t="s">
        <v>82</v>
      </c>
      <c r="O33" s="20">
        <v>1</v>
      </c>
      <c r="P33" s="22">
        <v>1</v>
      </c>
    </row>
    <row r="34" spans="1:16" ht="44.25" customHeight="1" x14ac:dyDescent="0.2">
      <c r="A34" s="153"/>
      <c r="B34" s="43">
        <v>29</v>
      </c>
      <c r="C34" s="158" t="s">
        <v>66</v>
      </c>
      <c r="D34" s="159"/>
      <c r="E34" s="160"/>
      <c r="F34" s="28" t="s">
        <v>79</v>
      </c>
      <c r="G34" s="14">
        <v>0.1</v>
      </c>
      <c r="H34" s="23">
        <v>0.01</v>
      </c>
      <c r="I34" s="19" t="s">
        <v>82</v>
      </c>
      <c r="J34" s="20" t="s">
        <v>82</v>
      </c>
      <c r="K34" s="20" t="s">
        <v>81</v>
      </c>
      <c r="L34" s="21">
        <v>1</v>
      </c>
      <c r="M34" s="19" t="s">
        <v>82</v>
      </c>
      <c r="N34" s="20" t="s">
        <v>82</v>
      </c>
      <c r="O34" s="20" t="s">
        <v>81</v>
      </c>
      <c r="P34" s="22">
        <v>1</v>
      </c>
    </row>
    <row r="35" spans="1:16" ht="44.25" customHeight="1" x14ac:dyDescent="0.2">
      <c r="A35" s="153"/>
      <c r="B35" s="43">
        <v>30</v>
      </c>
      <c r="C35" s="166" t="s">
        <v>67</v>
      </c>
      <c r="D35" s="166"/>
      <c r="E35" s="166"/>
      <c r="F35" s="28" t="s">
        <v>79</v>
      </c>
      <c r="G35" s="54">
        <v>0.1</v>
      </c>
      <c r="H35" s="23">
        <v>5.0000000000000001E-3</v>
      </c>
      <c r="I35" s="19" t="s">
        <v>82</v>
      </c>
      <c r="J35" s="20" t="s">
        <v>82</v>
      </c>
      <c r="K35" s="20" t="s">
        <v>81</v>
      </c>
      <c r="L35" s="21">
        <v>1</v>
      </c>
      <c r="M35" s="216" t="s">
        <v>82</v>
      </c>
      <c r="N35" s="215" t="s">
        <v>82</v>
      </c>
      <c r="O35" s="215" t="s">
        <v>81</v>
      </c>
      <c r="P35" s="50">
        <v>1</v>
      </c>
    </row>
    <row r="36" spans="1:16" ht="44.25" customHeight="1" thickBot="1" x14ac:dyDescent="0.25">
      <c r="A36" s="154"/>
      <c r="B36" s="53">
        <v>31</v>
      </c>
      <c r="C36" s="161" t="s">
        <v>77</v>
      </c>
      <c r="D36" s="161"/>
      <c r="E36" s="161"/>
      <c r="F36" s="51" t="s">
        <v>79</v>
      </c>
      <c r="G36" s="52">
        <v>5.0000000000000002E-5</v>
      </c>
      <c r="H36" s="45">
        <v>5.0000000000000004E-6</v>
      </c>
      <c r="I36" s="47" t="s">
        <v>82</v>
      </c>
      <c r="J36" s="48" t="s">
        <v>82</v>
      </c>
      <c r="K36" s="48" t="s">
        <v>81</v>
      </c>
      <c r="L36" s="49">
        <v>1</v>
      </c>
      <c r="M36" s="47" t="s">
        <v>82</v>
      </c>
      <c r="N36" s="48" t="s">
        <v>82</v>
      </c>
      <c r="O36" s="48" t="s">
        <v>139</v>
      </c>
      <c r="P36" s="46" t="s">
        <v>139</v>
      </c>
    </row>
  </sheetData>
  <mergeCells count="41">
    <mergeCell ref="H8:H9"/>
    <mergeCell ref="I8:L8"/>
    <mergeCell ref="C14:E14"/>
    <mergeCell ref="C15:E15"/>
    <mergeCell ref="A1:E1"/>
    <mergeCell ref="B3:E3"/>
    <mergeCell ref="B4:E4"/>
    <mergeCell ref="B5:E5"/>
    <mergeCell ref="B6:E6"/>
    <mergeCell ref="A8:A9"/>
    <mergeCell ref="B8:B9"/>
    <mergeCell ref="C8:E9"/>
    <mergeCell ref="C19:E19"/>
    <mergeCell ref="F8:F9"/>
    <mergeCell ref="G8:G9"/>
    <mergeCell ref="C27:E27"/>
    <mergeCell ref="C28:E28"/>
    <mergeCell ref="C29:E29"/>
    <mergeCell ref="C30:E30"/>
    <mergeCell ref="M8:P8"/>
    <mergeCell ref="A10:A36"/>
    <mergeCell ref="C10:E10"/>
    <mergeCell ref="C11:E11"/>
    <mergeCell ref="C12:E12"/>
    <mergeCell ref="C13:E13"/>
    <mergeCell ref="C21:E21"/>
    <mergeCell ref="C22:E22"/>
    <mergeCell ref="C23:E23"/>
    <mergeCell ref="C24:E24"/>
    <mergeCell ref="C25:E25"/>
    <mergeCell ref="C26:E26"/>
    <mergeCell ref="C32:E32"/>
    <mergeCell ref="C33:E33"/>
    <mergeCell ref="C34:E34"/>
    <mergeCell ref="C35:E35"/>
    <mergeCell ref="C36:E36"/>
    <mergeCell ref="C16:E16"/>
    <mergeCell ref="C17:E17"/>
    <mergeCell ref="C18:E18"/>
    <mergeCell ref="C31:E31"/>
    <mergeCell ref="C20:E20"/>
  </mergeCells>
  <phoneticPr fontId="19"/>
  <pageMargins left="0.78740157480314965" right="0.78740157480314965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5B9BC-D859-43FB-AE3F-E85718CAE85C}">
  <sheetPr>
    <tabColor rgb="FF7030A0"/>
    <pageSetUpPr fitToPage="1"/>
  </sheetPr>
  <dimension ref="A1:P36"/>
  <sheetViews>
    <sheetView zoomScaleNormal="100" zoomScaleSheetLayoutView="90" workbookViewId="0">
      <selection activeCell="B5" sqref="B5:E5"/>
    </sheetView>
  </sheetViews>
  <sheetFormatPr defaultColWidth="9" defaultRowHeight="13.2" x14ac:dyDescent="0.2"/>
  <cols>
    <col min="1" max="16" width="9.109375" customWidth="1"/>
  </cols>
  <sheetData>
    <row r="1" spans="1:16" ht="14.4" x14ac:dyDescent="0.2">
      <c r="A1" s="141" t="s">
        <v>78</v>
      </c>
      <c r="B1" s="141"/>
      <c r="C1" s="141"/>
      <c r="D1" s="141"/>
      <c r="E1" s="14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8" thickBot="1" x14ac:dyDescent="0.25">
      <c r="A2" s="1"/>
      <c r="B2" s="2"/>
      <c r="C2" s="3"/>
      <c r="D2" s="3"/>
      <c r="E2" s="3"/>
      <c r="F2" s="1"/>
      <c r="G2" s="4"/>
      <c r="H2" s="1"/>
      <c r="I2" s="1"/>
      <c r="J2" s="1"/>
      <c r="K2" s="1"/>
      <c r="L2" s="1"/>
      <c r="M2" s="1"/>
      <c r="N2" s="1"/>
      <c r="O2" s="1"/>
      <c r="P2" s="1"/>
    </row>
    <row r="3" spans="1:16" x14ac:dyDescent="0.2">
      <c r="A3" s="5" t="s">
        <v>50</v>
      </c>
      <c r="B3" s="142" t="s">
        <v>86</v>
      </c>
      <c r="C3" s="143"/>
      <c r="D3" s="143"/>
      <c r="E3" s="144"/>
      <c r="F3" s="1"/>
      <c r="G3" s="217"/>
      <c r="H3" s="1"/>
      <c r="I3" s="1"/>
      <c r="J3" s="1"/>
      <c r="K3" s="1"/>
      <c r="L3" s="1"/>
      <c r="M3" s="1"/>
      <c r="N3" s="1"/>
      <c r="O3" s="1"/>
      <c r="P3" s="1"/>
    </row>
    <row r="4" spans="1:16" x14ac:dyDescent="0.2">
      <c r="A4" s="6" t="s">
        <v>51</v>
      </c>
      <c r="B4" s="145" t="s">
        <v>133</v>
      </c>
      <c r="C4" s="146"/>
      <c r="D4" s="146"/>
      <c r="E4" s="147"/>
      <c r="F4" s="1"/>
      <c r="G4" s="217"/>
      <c r="H4" s="1"/>
      <c r="I4" s="1"/>
      <c r="J4" s="1"/>
      <c r="K4" s="1"/>
      <c r="L4" s="1"/>
      <c r="M4" s="1"/>
      <c r="N4" s="1"/>
      <c r="O4" s="1"/>
      <c r="P4" s="1"/>
    </row>
    <row r="5" spans="1:16" x14ac:dyDescent="0.2">
      <c r="A5" s="6" t="s">
        <v>52</v>
      </c>
      <c r="B5" s="148" t="s">
        <v>143</v>
      </c>
      <c r="C5" s="146"/>
      <c r="D5" s="146"/>
      <c r="E5" s="147"/>
      <c r="F5" s="1"/>
      <c r="G5" s="4"/>
      <c r="H5" s="36"/>
      <c r="I5" s="1"/>
      <c r="J5" s="1"/>
      <c r="K5" s="1"/>
      <c r="L5" s="1"/>
      <c r="M5" s="1"/>
      <c r="N5" s="1"/>
      <c r="O5" s="1"/>
      <c r="P5" s="1"/>
    </row>
    <row r="6" spans="1:16" ht="13.8" thickBot="1" x14ac:dyDescent="0.25">
      <c r="A6" s="7" t="s">
        <v>53</v>
      </c>
      <c r="B6" s="149" t="s">
        <v>142</v>
      </c>
      <c r="C6" s="150"/>
      <c r="D6" s="150"/>
      <c r="E6" s="151"/>
      <c r="F6" s="1"/>
      <c r="G6" s="4"/>
      <c r="H6" s="1"/>
      <c r="I6" s="1"/>
      <c r="J6" s="1"/>
      <c r="K6" s="1"/>
      <c r="L6" s="1"/>
      <c r="M6" s="1"/>
      <c r="N6" s="1"/>
      <c r="O6" s="1"/>
      <c r="P6" s="1"/>
    </row>
    <row r="7" spans="1:16" ht="13.8" thickBot="1" x14ac:dyDescent="0.25">
      <c r="A7" s="1"/>
      <c r="B7" s="2"/>
      <c r="C7" s="3"/>
      <c r="D7" s="3"/>
      <c r="E7" s="3"/>
      <c r="F7" s="1"/>
      <c r="G7" s="4"/>
      <c r="H7" s="1"/>
      <c r="I7" s="1"/>
      <c r="J7" s="1"/>
      <c r="K7" s="1"/>
      <c r="L7" s="1"/>
      <c r="M7" s="1"/>
      <c r="N7" s="1"/>
      <c r="O7" s="1"/>
      <c r="P7" s="1"/>
    </row>
    <row r="8" spans="1:16" ht="13.5" customHeight="1" x14ac:dyDescent="0.2">
      <c r="A8" s="155" t="s">
        <v>54</v>
      </c>
      <c r="B8" s="157" t="s">
        <v>55</v>
      </c>
      <c r="C8" s="135" t="s">
        <v>0</v>
      </c>
      <c r="D8" s="136"/>
      <c r="E8" s="137"/>
      <c r="F8" s="131" t="s">
        <v>1</v>
      </c>
      <c r="G8" s="133" t="s">
        <v>56</v>
      </c>
      <c r="H8" s="129" t="s">
        <v>70</v>
      </c>
      <c r="I8" s="123" t="s">
        <v>71</v>
      </c>
      <c r="J8" s="123"/>
      <c r="K8" s="123"/>
      <c r="L8" s="128"/>
      <c r="M8" s="122" t="s">
        <v>72</v>
      </c>
      <c r="N8" s="123"/>
      <c r="O8" s="123"/>
      <c r="P8" s="124"/>
    </row>
    <row r="9" spans="1:16" ht="22.2" thickBot="1" x14ac:dyDescent="0.25">
      <c r="A9" s="156"/>
      <c r="B9" s="132"/>
      <c r="C9" s="138"/>
      <c r="D9" s="139"/>
      <c r="E9" s="140"/>
      <c r="F9" s="132"/>
      <c r="G9" s="134"/>
      <c r="H9" s="130"/>
      <c r="I9" s="8" t="s">
        <v>2</v>
      </c>
      <c r="J9" s="9" t="s">
        <v>3</v>
      </c>
      <c r="K9" s="9" t="s">
        <v>4</v>
      </c>
      <c r="L9" s="10" t="s">
        <v>57</v>
      </c>
      <c r="M9" s="11" t="s">
        <v>2</v>
      </c>
      <c r="N9" s="9" t="s">
        <v>3</v>
      </c>
      <c r="O9" s="9" t="s">
        <v>4</v>
      </c>
      <c r="P9" s="12" t="s">
        <v>57</v>
      </c>
    </row>
    <row r="10" spans="1:16" ht="45" customHeight="1" x14ac:dyDescent="0.2">
      <c r="A10" s="152" t="s">
        <v>58</v>
      </c>
      <c r="B10" s="37" t="s">
        <v>59</v>
      </c>
      <c r="C10" s="125" t="s">
        <v>5</v>
      </c>
      <c r="D10" s="126"/>
      <c r="E10" s="127"/>
      <c r="F10" s="38" t="s">
        <v>79</v>
      </c>
      <c r="G10" s="35" t="s">
        <v>69</v>
      </c>
      <c r="H10" s="16">
        <v>1.5E-3</v>
      </c>
      <c r="I10" s="15" t="s">
        <v>82</v>
      </c>
      <c r="J10" s="16" t="s">
        <v>82</v>
      </c>
      <c r="K10" s="16" t="s">
        <v>81</v>
      </c>
      <c r="L10" s="17">
        <v>1</v>
      </c>
      <c r="M10" s="15" t="s">
        <v>82</v>
      </c>
      <c r="N10" s="16" t="s">
        <v>82</v>
      </c>
      <c r="O10" s="16" t="s">
        <v>81</v>
      </c>
      <c r="P10" s="18">
        <v>1</v>
      </c>
    </row>
    <row r="11" spans="1:16" ht="45" customHeight="1" x14ac:dyDescent="0.2">
      <c r="A11" s="153"/>
      <c r="B11" s="39" t="s">
        <v>60</v>
      </c>
      <c r="C11" s="119" t="s">
        <v>6</v>
      </c>
      <c r="D11" s="120"/>
      <c r="E11" s="121"/>
      <c r="F11" s="26" t="s">
        <v>79</v>
      </c>
      <c r="G11" s="31">
        <v>2E-3</v>
      </c>
      <c r="H11" s="20">
        <v>2.0000000000000001E-4</v>
      </c>
      <c r="I11" s="19" t="s">
        <v>82</v>
      </c>
      <c r="J11" s="20" t="s">
        <v>82</v>
      </c>
      <c r="K11" s="20" t="s">
        <v>81</v>
      </c>
      <c r="L11" s="21">
        <v>1</v>
      </c>
      <c r="M11" s="19" t="s">
        <v>82</v>
      </c>
      <c r="N11" s="20" t="s">
        <v>82</v>
      </c>
      <c r="O11" s="20" t="s">
        <v>81</v>
      </c>
      <c r="P11" s="22">
        <v>1</v>
      </c>
    </row>
    <row r="12" spans="1:16" ht="45" customHeight="1" x14ac:dyDescent="0.2">
      <c r="A12" s="153"/>
      <c r="B12" s="39" t="s">
        <v>7</v>
      </c>
      <c r="C12" s="119" t="s">
        <v>8</v>
      </c>
      <c r="D12" s="120"/>
      <c r="E12" s="121"/>
      <c r="F12" s="26" t="s">
        <v>79</v>
      </c>
      <c r="G12" s="31" t="s">
        <v>69</v>
      </c>
      <c r="H12" s="19">
        <v>1E-3</v>
      </c>
      <c r="I12" s="19" t="s">
        <v>82</v>
      </c>
      <c r="J12" s="20" t="s">
        <v>82</v>
      </c>
      <c r="K12" s="20" t="s">
        <v>81</v>
      </c>
      <c r="L12" s="21">
        <v>1</v>
      </c>
      <c r="M12" s="19" t="s">
        <v>82</v>
      </c>
      <c r="N12" s="20" t="s">
        <v>82</v>
      </c>
      <c r="O12" s="20" t="s">
        <v>81</v>
      </c>
      <c r="P12" s="22">
        <v>1</v>
      </c>
    </row>
    <row r="13" spans="1:16" ht="45" customHeight="1" x14ac:dyDescent="0.2">
      <c r="A13" s="153"/>
      <c r="B13" s="39" t="s">
        <v>9</v>
      </c>
      <c r="C13" s="119" t="s">
        <v>10</v>
      </c>
      <c r="D13" s="120"/>
      <c r="E13" s="121"/>
      <c r="F13" s="26" t="s">
        <v>79</v>
      </c>
      <c r="G13" s="31">
        <v>4.0000000000000001E-3</v>
      </c>
      <c r="H13" s="19">
        <v>4.0000000000000002E-4</v>
      </c>
      <c r="I13" s="19" t="s">
        <v>82</v>
      </c>
      <c r="J13" s="20" t="s">
        <v>82</v>
      </c>
      <c r="K13" s="20" t="s">
        <v>81</v>
      </c>
      <c r="L13" s="21">
        <v>1</v>
      </c>
      <c r="M13" s="19" t="s">
        <v>82</v>
      </c>
      <c r="N13" s="20" t="s">
        <v>82</v>
      </c>
      <c r="O13" s="20" t="s">
        <v>81</v>
      </c>
      <c r="P13" s="22">
        <v>1</v>
      </c>
    </row>
    <row r="14" spans="1:16" ht="45" customHeight="1" x14ac:dyDescent="0.2">
      <c r="A14" s="153"/>
      <c r="B14" s="39" t="s">
        <v>11</v>
      </c>
      <c r="C14" s="119" t="s">
        <v>12</v>
      </c>
      <c r="D14" s="120"/>
      <c r="E14" s="121"/>
      <c r="F14" s="26" t="s">
        <v>79</v>
      </c>
      <c r="G14" s="31" t="s">
        <v>61</v>
      </c>
      <c r="H14" s="19">
        <v>0.02</v>
      </c>
      <c r="I14" s="19" t="s">
        <v>82</v>
      </c>
      <c r="J14" s="20" t="s">
        <v>82</v>
      </c>
      <c r="K14" s="20" t="s">
        <v>81</v>
      </c>
      <c r="L14" s="21">
        <v>1</v>
      </c>
      <c r="M14" s="19" t="s">
        <v>82</v>
      </c>
      <c r="N14" s="20" t="s">
        <v>82</v>
      </c>
      <c r="O14" s="20" t="s">
        <v>81</v>
      </c>
      <c r="P14" s="22">
        <v>1</v>
      </c>
    </row>
    <row r="15" spans="1:16" ht="45" customHeight="1" x14ac:dyDescent="0.2">
      <c r="A15" s="153"/>
      <c r="B15" s="39" t="s">
        <v>13</v>
      </c>
      <c r="C15" s="119" t="s">
        <v>74</v>
      </c>
      <c r="D15" s="120"/>
      <c r="E15" s="121"/>
      <c r="F15" s="26" t="s">
        <v>79</v>
      </c>
      <c r="G15" s="31" t="s">
        <v>75</v>
      </c>
      <c r="H15" s="19">
        <v>8.0000000000000002E-3</v>
      </c>
      <c r="I15" s="19" t="s">
        <v>82</v>
      </c>
      <c r="J15" s="20" t="s">
        <v>82</v>
      </c>
      <c r="K15" s="20" t="s">
        <v>81</v>
      </c>
      <c r="L15" s="21">
        <v>1</v>
      </c>
      <c r="M15" s="19" t="s">
        <v>82</v>
      </c>
      <c r="N15" s="20" t="s">
        <v>82</v>
      </c>
      <c r="O15" s="20" t="s">
        <v>81</v>
      </c>
      <c r="P15" s="22">
        <v>1</v>
      </c>
    </row>
    <row r="16" spans="1:16" ht="45" customHeight="1" x14ac:dyDescent="0.2">
      <c r="A16" s="153"/>
      <c r="B16" s="39" t="s">
        <v>14</v>
      </c>
      <c r="C16" s="119" t="s">
        <v>15</v>
      </c>
      <c r="D16" s="120"/>
      <c r="E16" s="121"/>
      <c r="F16" s="26" t="s">
        <v>79</v>
      </c>
      <c r="G16" s="31">
        <v>0.6</v>
      </c>
      <c r="H16" s="13" t="s">
        <v>82</v>
      </c>
      <c r="I16" s="19" t="s">
        <v>82</v>
      </c>
      <c r="J16" s="20" t="s">
        <v>82</v>
      </c>
      <c r="K16" s="20" t="s">
        <v>82</v>
      </c>
      <c r="L16" s="21" t="s">
        <v>82</v>
      </c>
      <c r="M16" s="19" t="s">
        <v>82</v>
      </c>
      <c r="N16" s="20" t="s">
        <v>82</v>
      </c>
      <c r="O16" s="20" t="s">
        <v>82</v>
      </c>
      <c r="P16" s="22" t="s">
        <v>82</v>
      </c>
    </row>
    <row r="17" spans="1:16" ht="45" customHeight="1" x14ac:dyDescent="0.2">
      <c r="A17" s="153"/>
      <c r="B17" s="39" t="s">
        <v>16</v>
      </c>
      <c r="C17" s="119" t="s">
        <v>17</v>
      </c>
      <c r="D17" s="120"/>
      <c r="E17" s="121"/>
      <c r="F17" s="26" t="s">
        <v>79</v>
      </c>
      <c r="G17" s="31">
        <v>0.6</v>
      </c>
      <c r="H17" s="13" t="s">
        <v>82</v>
      </c>
      <c r="I17" s="19" t="s">
        <v>82</v>
      </c>
      <c r="J17" s="20" t="s">
        <v>82</v>
      </c>
      <c r="K17" s="20" t="s">
        <v>82</v>
      </c>
      <c r="L17" s="21" t="s">
        <v>82</v>
      </c>
      <c r="M17" s="19" t="s">
        <v>82</v>
      </c>
      <c r="N17" s="20" t="s">
        <v>82</v>
      </c>
      <c r="O17" s="20" t="s">
        <v>82</v>
      </c>
      <c r="P17" s="22" t="s">
        <v>82</v>
      </c>
    </row>
    <row r="18" spans="1:16" ht="45" customHeight="1" x14ac:dyDescent="0.2">
      <c r="A18" s="153"/>
      <c r="B18" s="39" t="s">
        <v>18</v>
      </c>
      <c r="C18" s="119" t="s">
        <v>19</v>
      </c>
      <c r="D18" s="120"/>
      <c r="E18" s="121"/>
      <c r="F18" s="26" t="s">
        <v>79</v>
      </c>
      <c r="G18" s="31" t="s">
        <v>68</v>
      </c>
      <c r="H18" s="13">
        <v>1E-3</v>
      </c>
      <c r="I18" s="19" t="s">
        <v>82</v>
      </c>
      <c r="J18" s="20" t="s">
        <v>82</v>
      </c>
      <c r="K18" s="20" t="s">
        <v>82</v>
      </c>
      <c r="L18" s="21" t="s">
        <v>82</v>
      </c>
      <c r="M18" s="19" t="s">
        <v>82</v>
      </c>
      <c r="N18" s="20" t="s">
        <v>82</v>
      </c>
      <c r="O18" s="20" t="s">
        <v>81</v>
      </c>
      <c r="P18" s="22">
        <v>1</v>
      </c>
    </row>
    <row r="19" spans="1:16" ht="45" customHeight="1" x14ac:dyDescent="0.2">
      <c r="A19" s="153"/>
      <c r="B19" s="39" t="s">
        <v>20</v>
      </c>
      <c r="C19" s="119" t="s">
        <v>21</v>
      </c>
      <c r="D19" s="120"/>
      <c r="E19" s="121"/>
      <c r="F19" s="26" t="s">
        <v>79</v>
      </c>
      <c r="G19" s="31" t="s">
        <v>69</v>
      </c>
      <c r="H19" s="13">
        <v>2E-3</v>
      </c>
      <c r="I19" s="19" t="s">
        <v>82</v>
      </c>
      <c r="J19" s="20" t="s">
        <v>82</v>
      </c>
      <c r="K19" s="20" t="s">
        <v>82</v>
      </c>
      <c r="L19" s="21" t="s">
        <v>82</v>
      </c>
      <c r="M19" s="19" t="s">
        <v>82</v>
      </c>
      <c r="N19" s="20" t="s">
        <v>82</v>
      </c>
      <c r="O19" s="20" t="s">
        <v>81</v>
      </c>
      <c r="P19" s="22">
        <v>1</v>
      </c>
    </row>
    <row r="20" spans="1:16" ht="45" customHeight="1" x14ac:dyDescent="0.2">
      <c r="A20" s="153"/>
      <c r="B20" s="39" t="s">
        <v>22</v>
      </c>
      <c r="C20" s="119" t="s">
        <v>23</v>
      </c>
      <c r="D20" s="120"/>
      <c r="E20" s="121"/>
      <c r="F20" s="26" t="s">
        <v>62</v>
      </c>
      <c r="G20" s="31">
        <v>1</v>
      </c>
      <c r="H20" s="13" t="s">
        <v>130</v>
      </c>
      <c r="I20" s="19" t="s">
        <v>82</v>
      </c>
      <c r="J20" s="20" t="s">
        <v>82</v>
      </c>
      <c r="K20" s="20" t="s">
        <v>81</v>
      </c>
      <c r="L20" s="21">
        <v>1</v>
      </c>
      <c r="M20" s="19" t="s">
        <v>82</v>
      </c>
      <c r="N20" s="20" t="s">
        <v>82</v>
      </c>
      <c r="O20" s="20" t="s">
        <v>81</v>
      </c>
      <c r="P20" s="22">
        <v>1</v>
      </c>
    </row>
    <row r="21" spans="1:16" ht="45" customHeight="1" x14ac:dyDescent="0.2">
      <c r="A21" s="153"/>
      <c r="B21" s="39" t="s">
        <v>24</v>
      </c>
      <c r="C21" s="119" t="s">
        <v>25</v>
      </c>
      <c r="D21" s="120"/>
      <c r="E21" s="121"/>
      <c r="F21" s="26" t="s">
        <v>79</v>
      </c>
      <c r="G21" s="31">
        <v>1</v>
      </c>
      <c r="H21" s="13">
        <v>0.05</v>
      </c>
      <c r="I21" s="19" t="s">
        <v>82</v>
      </c>
      <c r="J21" s="20" t="s">
        <v>82</v>
      </c>
      <c r="K21" s="20" t="s">
        <v>82</v>
      </c>
      <c r="L21" s="21" t="s">
        <v>82</v>
      </c>
      <c r="M21" s="19">
        <v>0.4</v>
      </c>
      <c r="N21" s="20">
        <v>0.24</v>
      </c>
      <c r="O21" s="20">
        <v>0.32</v>
      </c>
      <c r="P21" s="22">
        <v>13</v>
      </c>
    </row>
    <row r="22" spans="1:16" ht="45" customHeight="1" x14ac:dyDescent="0.2">
      <c r="A22" s="153"/>
      <c r="B22" s="39" t="s">
        <v>26</v>
      </c>
      <c r="C22" s="119" t="s">
        <v>27</v>
      </c>
      <c r="D22" s="120"/>
      <c r="E22" s="121"/>
      <c r="F22" s="26" t="s">
        <v>79</v>
      </c>
      <c r="G22" s="31">
        <v>100</v>
      </c>
      <c r="H22" s="13">
        <v>1</v>
      </c>
      <c r="I22" s="19" t="s">
        <v>82</v>
      </c>
      <c r="J22" s="20" t="s">
        <v>82</v>
      </c>
      <c r="K22" s="20">
        <v>81</v>
      </c>
      <c r="L22" s="21">
        <v>1</v>
      </c>
      <c r="M22" s="19">
        <v>85</v>
      </c>
      <c r="N22" s="20">
        <v>75</v>
      </c>
      <c r="O22" s="20">
        <v>79</v>
      </c>
      <c r="P22" s="22">
        <v>4</v>
      </c>
    </row>
    <row r="23" spans="1:16" ht="45" customHeight="1" x14ac:dyDescent="0.2">
      <c r="A23" s="153"/>
      <c r="B23" s="39" t="s">
        <v>28</v>
      </c>
      <c r="C23" s="119" t="s">
        <v>29</v>
      </c>
      <c r="D23" s="120"/>
      <c r="E23" s="121"/>
      <c r="F23" s="26" t="s">
        <v>79</v>
      </c>
      <c r="G23" s="31">
        <v>0.01</v>
      </c>
      <c r="H23" s="13">
        <v>1E-3</v>
      </c>
      <c r="I23" s="19" t="s">
        <v>82</v>
      </c>
      <c r="J23" s="20" t="s">
        <v>82</v>
      </c>
      <c r="K23" s="20">
        <v>1E-3</v>
      </c>
      <c r="L23" s="21">
        <v>1</v>
      </c>
      <c r="M23" s="19" t="s">
        <v>82</v>
      </c>
      <c r="N23" s="20" t="s">
        <v>82</v>
      </c>
      <c r="O23" s="20" t="s">
        <v>81</v>
      </c>
      <c r="P23" s="22">
        <v>1</v>
      </c>
    </row>
    <row r="24" spans="1:16" ht="45" customHeight="1" x14ac:dyDescent="0.2">
      <c r="A24" s="153"/>
      <c r="B24" s="39" t="s">
        <v>30</v>
      </c>
      <c r="C24" s="119" t="s">
        <v>31</v>
      </c>
      <c r="D24" s="120"/>
      <c r="E24" s="121"/>
      <c r="F24" s="26" t="s">
        <v>79</v>
      </c>
      <c r="G24" s="31">
        <v>20</v>
      </c>
      <c r="H24" s="24">
        <v>1</v>
      </c>
      <c r="I24" s="29" t="s">
        <v>82</v>
      </c>
      <c r="J24" s="25" t="s">
        <v>82</v>
      </c>
      <c r="K24" s="25">
        <v>59</v>
      </c>
      <c r="L24" s="21">
        <v>1</v>
      </c>
      <c r="M24" s="19" t="s">
        <v>82</v>
      </c>
      <c r="N24" s="25" t="s">
        <v>82</v>
      </c>
      <c r="O24" s="25">
        <v>48.8</v>
      </c>
      <c r="P24" s="22">
        <v>1</v>
      </c>
    </row>
    <row r="25" spans="1:16" ht="45" customHeight="1" x14ac:dyDescent="0.2">
      <c r="A25" s="153"/>
      <c r="B25" s="39" t="s">
        <v>32</v>
      </c>
      <c r="C25" s="119" t="s">
        <v>33</v>
      </c>
      <c r="D25" s="120"/>
      <c r="E25" s="121"/>
      <c r="F25" s="26" t="s">
        <v>79</v>
      </c>
      <c r="G25" s="31">
        <v>0.3</v>
      </c>
      <c r="H25" s="19">
        <v>0.03</v>
      </c>
      <c r="I25" s="19" t="s">
        <v>82</v>
      </c>
      <c r="J25" s="20" t="s">
        <v>82</v>
      </c>
      <c r="K25" s="20" t="s">
        <v>81</v>
      </c>
      <c r="L25" s="21">
        <v>1</v>
      </c>
      <c r="M25" s="19" t="s">
        <v>82</v>
      </c>
      <c r="N25" s="20" t="s">
        <v>82</v>
      </c>
      <c r="O25" s="20" t="s">
        <v>81</v>
      </c>
      <c r="P25" s="22">
        <v>1</v>
      </c>
    </row>
    <row r="26" spans="1:16" ht="45" customHeight="1" x14ac:dyDescent="0.2">
      <c r="A26" s="153"/>
      <c r="B26" s="39" t="s">
        <v>34</v>
      </c>
      <c r="C26" s="119" t="s">
        <v>35</v>
      </c>
      <c r="D26" s="120"/>
      <c r="E26" s="121"/>
      <c r="F26" s="26" t="s">
        <v>79</v>
      </c>
      <c r="G26" s="31">
        <v>0.02</v>
      </c>
      <c r="H26" s="19">
        <v>2E-3</v>
      </c>
      <c r="I26" s="19" t="s">
        <v>82</v>
      </c>
      <c r="J26" s="20" t="s">
        <v>82</v>
      </c>
      <c r="K26" s="20" t="s">
        <v>81</v>
      </c>
      <c r="L26" s="21">
        <v>1</v>
      </c>
      <c r="M26" s="19" t="s">
        <v>82</v>
      </c>
      <c r="N26" s="20" t="s">
        <v>82</v>
      </c>
      <c r="O26" s="20" t="s">
        <v>81</v>
      </c>
      <c r="P26" s="22">
        <v>1</v>
      </c>
    </row>
    <row r="27" spans="1:16" ht="45" customHeight="1" x14ac:dyDescent="0.2">
      <c r="A27" s="153"/>
      <c r="B27" s="39" t="s">
        <v>36</v>
      </c>
      <c r="C27" s="165" t="s">
        <v>73</v>
      </c>
      <c r="D27" s="120"/>
      <c r="E27" s="121"/>
      <c r="F27" s="26" t="s">
        <v>79</v>
      </c>
      <c r="G27" s="40" t="s">
        <v>76</v>
      </c>
      <c r="H27" s="13">
        <v>0.2</v>
      </c>
      <c r="I27" s="24" t="s">
        <v>82</v>
      </c>
      <c r="J27" s="20" t="s">
        <v>82</v>
      </c>
      <c r="K27" s="20">
        <v>0.6</v>
      </c>
      <c r="L27" s="21">
        <v>1</v>
      </c>
      <c r="M27" s="19" t="s">
        <v>82</v>
      </c>
      <c r="N27" s="20" t="s">
        <v>82</v>
      </c>
      <c r="O27" s="20">
        <v>0.3</v>
      </c>
      <c r="P27" s="22">
        <v>1</v>
      </c>
    </row>
    <row r="28" spans="1:16" ht="45" customHeight="1" x14ac:dyDescent="0.2">
      <c r="A28" s="153"/>
      <c r="B28" s="39" t="s">
        <v>37</v>
      </c>
      <c r="C28" s="119" t="s">
        <v>38</v>
      </c>
      <c r="D28" s="120"/>
      <c r="E28" s="121"/>
      <c r="F28" s="26" t="s">
        <v>62</v>
      </c>
      <c r="G28" s="31">
        <v>3</v>
      </c>
      <c r="H28" s="13">
        <v>1</v>
      </c>
      <c r="I28" s="19" t="s">
        <v>82</v>
      </c>
      <c r="J28" s="20" t="s">
        <v>82</v>
      </c>
      <c r="K28" s="20" t="s">
        <v>81</v>
      </c>
      <c r="L28" s="21">
        <v>1</v>
      </c>
      <c r="M28" s="19" t="s">
        <v>82</v>
      </c>
      <c r="N28" s="20" t="s">
        <v>82</v>
      </c>
      <c r="O28" s="20" t="s">
        <v>81</v>
      </c>
      <c r="P28" s="22">
        <v>1</v>
      </c>
    </row>
    <row r="29" spans="1:16" ht="45" customHeight="1" x14ac:dyDescent="0.2">
      <c r="A29" s="153"/>
      <c r="B29" s="39" t="s">
        <v>39</v>
      </c>
      <c r="C29" s="119" t="s">
        <v>40</v>
      </c>
      <c r="D29" s="120"/>
      <c r="E29" s="121"/>
      <c r="F29" s="26" t="s">
        <v>79</v>
      </c>
      <c r="G29" s="31">
        <v>200</v>
      </c>
      <c r="H29" s="13">
        <v>5</v>
      </c>
      <c r="I29" s="19" t="s">
        <v>82</v>
      </c>
      <c r="J29" s="20" t="s">
        <v>82</v>
      </c>
      <c r="K29" s="20">
        <v>148</v>
      </c>
      <c r="L29" s="21">
        <v>1</v>
      </c>
      <c r="M29" s="19">
        <v>216</v>
      </c>
      <c r="N29" s="20">
        <v>163</v>
      </c>
      <c r="O29" s="20">
        <v>182</v>
      </c>
      <c r="P29" s="22">
        <v>4</v>
      </c>
    </row>
    <row r="30" spans="1:16" ht="45" customHeight="1" x14ac:dyDescent="0.2">
      <c r="A30" s="153"/>
      <c r="B30" s="39" t="s">
        <v>41</v>
      </c>
      <c r="C30" s="119" t="s">
        <v>42</v>
      </c>
      <c r="D30" s="120"/>
      <c r="E30" s="121"/>
      <c r="F30" s="26" t="s">
        <v>63</v>
      </c>
      <c r="G30" s="31">
        <v>1</v>
      </c>
      <c r="H30" s="13">
        <v>0.1</v>
      </c>
      <c r="I30" s="19" t="s">
        <v>82</v>
      </c>
      <c r="J30" s="20" t="s">
        <v>82</v>
      </c>
      <c r="K30" s="20" t="s">
        <v>81</v>
      </c>
      <c r="L30" s="21">
        <v>1</v>
      </c>
      <c r="M30" s="19" t="s">
        <v>82</v>
      </c>
      <c r="N30" s="20" t="s">
        <v>82</v>
      </c>
      <c r="O30" s="20" t="s">
        <v>81</v>
      </c>
      <c r="P30" s="22">
        <v>12</v>
      </c>
    </row>
    <row r="31" spans="1:16" ht="45" customHeight="1" x14ac:dyDescent="0.2">
      <c r="A31" s="153"/>
      <c r="B31" s="39" t="s">
        <v>43</v>
      </c>
      <c r="C31" s="119" t="s">
        <v>44</v>
      </c>
      <c r="D31" s="120"/>
      <c r="E31" s="121"/>
      <c r="F31" s="26" t="s">
        <v>62</v>
      </c>
      <c r="G31" s="31" t="s">
        <v>45</v>
      </c>
      <c r="H31" s="34" t="s">
        <v>82</v>
      </c>
      <c r="I31" s="19" t="s">
        <v>82</v>
      </c>
      <c r="J31" s="30" t="s">
        <v>82</v>
      </c>
      <c r="K31" s="20">
        <v>6.7</v>
      </c>
      <c r="L31" s="21">
        <v>1</v>
      </c>
      <c r="M31" s="19">
        <v>6.9</v>
      </c>
      <c r="N31" s="20">
        <v>6.5</v>
      </c>
      <c r="O31" s="20">
        <v>6.7</v>
      </c>
      <c r="P31" s="22">
        <v>12</v>
      </c>
    </row>
    <row r="32" spans="1:16" ht="45" customHeight="1" x14ac:dyDescent="0.2">
      <c r="A32" s="153"/>
      <c r="B32" s="39" t="s">
        <v>46</v>
      </c>
      <c r="C32" s="162" t="s">
        <v>47</v>
      </c>
      <c r="D32" s="163"/>
      <c r="E32" s="164"/>
      <c r="F32" s="27" t="s">
        <v>62</v>
      </c>
      <c r="G32" s="32" t="s">
        <v>48</v>
      </c>
      <c r="H32" s="34" t="s">
        <v>82</v>
      </c>
      <c r="I32" s="20" t="s">
        <v>82</v>
      </c>
      <c r="J32" s="20" t="s">
        <v>82</v>
      </c>
      <c r="K32" s="20">
        <v>-1.7</v>
      </c>
      <c r="L32" s="21">
        <v>1</v>
      </c>
      <c r="M32" s="19" t="s">
        <v>82</v>
      </c>
      <c r="N32" s="20" t="s">
        <v>82</v>
      </c>
      <c r="O32" s="20">
        <v>-1.8</v>
      </c>
      <c r="P32" s="22">
        <v>1</v>
      </c>
    </row>
    <row r="33" spans="1:16" ht="45" customHeight="1" x14ac:dyDescent="0.2">
      <c r="A33" s="153"/>
      <c r="B33" s="41" t="s">
        <v>49</v>
      </c>
      <c r="C33" s="158" t="s">
        <v>64</v>
      </c>
      <c r="D33" s="159"/>
      <c r="E33" s="160"/>
      <c r="F33" s="42" t="s">
        <v>80</v>
      </c>
      <c r="G33" s="33" t="s">
        <v>65</v>
      </c>
      <c r="H33" s="34" t="s">
        <v>82</v>
      </c>
      <c r="I33" s="19" t="s">
        <v>82</v>
      </c>
      <c r="J33" s="20" t="s">
        <v>82</v>
      </c>
      <c r="K33" s="20" t="s">
        <v>82</v>
      </c>
      <c r="L33" s="21" t="s">
        <v>82</v>
      </c>
      <c r="M33" s="19" t="s">
        <v>82</v>
      </c>
      <c r="N33" s="20" t="s">
        <v>82</v>
      </c>
      <c r="O33" s="20">
        <v>2</v>
      </c>
      <c r="P33" s="22">
        <v>1</v>
      </c>
    </row>
    <row r="34" spans="1:16" ht="44.25" customHeight="1" x14ac:dyDescent="0.2">
      <c r="A34" s="153"/>
      <c r="B34" s="43">
        <v>29</v>
      </c>
      <c r="C34" s="158" t="s">
        <v>66</v>
      </c>
      <c r="D34" s="159"/>
      <c r="E34" s="160"/>
      <c r="F34" s="28" t="s">
        <v>79</v>
      </c>
      <c r="G34" s="14">
        <v>0.1</v>
      </c>
      <c r="H34" s="23">
        <v>0.01</v>
      </c>
      <c r="I34" s="19" t="s">
        <v>82</v>
      </c>
      <c r="J34" s="20" t="s">
        <v>82</v>
      </c>
      <c r="K34" s="20" t="s">
        <v>81</v>
      </c>
      <c r="L34" s="21">
        <v>1</v>
      </c>
      <c r="M34" s="19" t="s">
        <v>82</v>
      </c>
      <c r="N34" s="20" t="s">
        <v>82</v>
      </c>
      <c r="O34" s="20" t="s">
        <v>81</v>
      </c>
      <c r="P34" s="22">
        <v>1</v>
      </c>
    </row>
    <row r="35" spans="1:16" ht="44.25" customHeight="1" x14ac:dyDescent="0.2">
      <c r="A35" s="153"/>
      <c r="B35" s="43">
        <v>30</v>
      </c>
      <c r="C35" s="166" t="s">
        <v>67</v>
      </c>
      <c r="D35" s="166"/>
      <c r="E35" s="166"/>
      <c r="F35" s="28" t="s">
        <v>79</v>
      </c>
      <c r="G35" s="54">
        <v>0.1</v>
      </c>
      <c r="H35" s="23">
        <v>5.0000000000000001E-3</v>
      </c>
      <c r="I35" s="19" t="s">
        <v>82</v>
      </c>
      <c r="J35" s="20" t="s">
        <v>82</v>
      </c>
      <c r="K35" s="20" t="s">
        <v>81</v>
      </c>
      <c r="L35" s="21">
        <v>1</v>
      </c>
      <c r="M35" s="216" t="s">
        <v>82</v>
      </c>
      <c r="N35" s="215" t="s">
        <v>82</v>
      </c>
      <c r="O35" s="215" t="s">
        <v>81</v>
      </c>
      <c r="P35" s="50">
        <v>1</v>
      </c>
    </row>
    <row r="36" spans="1:16" ht="44.25" customHeight="1" thickBot="1" x14ac:dyDescent="0.25">
      <c r="A36" s="154"/>
      <c r="B36" s="53">
        <v>31</v>
      </c>
      <c r="C36" s="161" t="s">
        <v>77</v>
      </c>
      <c r="D36" s="161"/>
      <c r="E36" s="161"/>
      <c r="F36" s="51" t="s">
        <v>79</v>
      </c>
      <c r="G36" s="52">
        <v>5.0000000000000002E-5</v>
      </c>
      <c r="H36" s="45">
        <v>5.0000000000000004E-6</v>
      </c>
      <c r="I36" s="47" t="s">
        <v>82</v>
      </c>
      <c r="J36" s="48" t="s">
        <v>82</v>
      </c>
      <c r="K36" s="48" t="s">
        <v>81</v>
      </c>
      <c r="L36" s="49">
        <v>1</v>
      </c>
      <c r="M36" s="47" t="s">
        <v>82</v>
      </c>
      <c r="N36" s="48" t="s">
        <v>82</v>
      </c>
      <c r="O36" s="48" t="s">
        <v>82</v>
      </c>
      <c r="P36" s="46" t="s">
        <v>82</v>
      </c>
    </row>
  </sheetData>
  <mergeCells count="41">
    <mergeCell ref="H8:H9"/>
    <mergeCell ref="I8:L8"/>
    <mergeCell ref="C14:E14"/>
    <mergeCell ref="C15:E15"/>
    <mergeCell ref="A1:E1"/>
    <mergeCell ref="B3:E3"/>
    <mergeCell ref="B4:E4"/>
    <mergeCell ref="B5:E5"/>
    <mergeCell ref="B6:E6"/>
    <mergeCell ref="A8:A9"/>
    <mergeCell ref="B8:B9"/>
    <mergeCell ref="C8:E9"/>
    <mergeCell ref="C19:E19"/>
    <mergeCell ref="F8:F9"/>
    <mergeCell ref="G8:G9"/>
    <mergeCell ref="C27:E27"/>
    <mergeCell ref="C28:E28"/>
    <mergeCell ref="C29:E29"/>
    <mergeCell ref="C30:E30"/>
    <mergeCell ref="M8:P8"/>
    <mergeCell ref="A10:A36"/>
    <mergeCell ref="C10:E10"/>
    <mergeCell ref="C11:E11"/>
    <mergeCell ref="C12:E12"/>
    <mergeCell ref="C13:E13"/>
    <mergeCell ref="C21:E21"/>
    <mergeCell ref="C22:E22"/>
    <mergeCell ref="C23:E23"/>
    <mergeCell ref="C24:E24"/>
    <mergeCell ref="C25:E25"/>
    <mergeCell ref="C26:E26"/>
    <mergeCell ref="C32:E32"/>
    <mergeCell ref="C33:E33"/>
    <mergeCell ref="C34:E34"/>
    <mergeCell ref="C35:E35"/>
    <mergeCell ref="C36:E36"/>
    <mergeCell ref="C16:E16"/>
    <mergeCell ref="C17:E17"/>
    <mergeCell ref="C18:E18"/>
    <mergeCell ref="C31:E31"/>
    <mergeCell ref="C20:E20"/>
  </mergeCells>
  <phoneticPr fontId="19"/>
  <pageMargins left="0.78740157480314965" right="0.78740157480314965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1CB50-F292-41A6-89AD-54896E0B4EB3}">
  <sheetPr>
    <tabColor rgb="FF7030A0"/>
    <pageSetUpPr fitToPage="1"/>
  </sheetPr>
  <dimension ref="A1:P36"/>
  <sheetViews>
    <sheetView topLeftCell="A13" zoomScaleNormal="100" zoomScaleSheetLayoutView="90" workbookViewId="0">
      <selection activeCell="B5" sqref="B5:E5"/>
    </sheetView>
  </sheetViews>
  <sheetFormatPr defaultColWidth="9" defaultRowHeight="13.2" x14ac:dyDescent="0.2"/>
  <cols>
    <col min="1" max="16" width="9.109375" customWidth="1"/>
  </cols>
  <sheetData>
    <row r="1" spans="1:16" ht="14.4" x14ac:dyDescent="0.2">
      <c r="A1" s="141" t="s">
        <v>78</v>
      </c>
      <c r="B1" s="141"/>
      <c r="C1" s="141"/>
      <c r="D1" s="141"/>
      <c r="E1" s="14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8" thickBot="1" x14ac:dyDescent="0.25">
      <c r="A2" s="1"/>
      <c r="B2" s="2"/>
      <c r="C2" s="3"/>
      <c r="D2" s="3"/>
      <c r="E2" s="3"/>
      <c r="F2" s="1"/>
      <c r="G2" s="4"/>
      <c r="H2" s="1"/>
      <c r="I2" s="1"/>
      <c r="J2" s="1"/>
      <c r="K2" s="1"/>
      <c r="L2" s="1"/>
      <c r="M2" s="1"/>
      <c r="N2" s="1"/>
      <c r="O2" s="1"/>
      <c r="P2" s="1"/>
    </row>
    <row r="3" spans="1:16" x14ac:dyDescent="0.2">
      <c r="A3" s="5" t="s">
        <v>50</v>
      </c>
      <c r="B3" s="142" t="s">
        <v>86</v>
      </c>
      <c r="C3" s="143"/>
      <c r="D3" s="143"/>
      <c r="E3" s="144"/>
      <c r="F3" s="1"/>
      <c r="G3" s="217"/>
      <c r="H3" s="1"/>
      <c r="I3" s="1"/>
      <c r="J3" s="1"/>
      <c r="K3" s="1"/>
      <c r="L3" s="1"/>
      <c r="M3" s="1"/>
      <c r="N3" s="1"/>
      <c r="O3" s="1"/>
      <c r="P3" s="1"/>
    </row>
    <row r="4" spans="1:16" x14ac:dyDescent="0.2">
      <c r="A4" s="6" t="s">
        <v>51</v>
      </c>
      <c r="B4" s="145" t="s">
        <v>133</v>
      </c>
      <c r="C4" s="146"/>
      <c r="D4" s="146"/>
      <c r="E4" s="147"/>
      <c r="F4" s="1"/>
      <c r="G4" s="217"/>
      <c r="H4" s="1"/>
      <c r="I4" s="1"/>
      <c r="J4" s="1"/>
      <c r="K4" s="1"/>
      <c r="L4" s="1"/>
      <c r="M4" s="1"/>
      <c r="N4" s="1"/>
      <c r="O4" s="1"/>
      <c r="P4" s="1"/>
    </row>
    <row r="5" spans="1:16" x14ac:dyDescent="0.2">
      <c r="A5" s="6" t="s">
        <v>52</v>
      </c>
      <c r="B5" s="148" t="s">
        <v>145</v>
      </c>
      <c r="C5" s="146"/>
      <c r="D5" s="146"/>
      <c r="E5" s="147"/>
      <c r="F5" s="1"/>
      <c r="G5" s="4"/>
      <c r="H5" s="36"/>
      <c r="I5" s="1"/>
      <c r="J5" s="1"/>
      <c r="K5" s="1"/>
      <c r="L5" s="1"/>
      <c r="M5" s="1"/>
      <c r="N5" s="1"/>
      <c r="O5" s="1"/>
      <c r="P5" s="1"/>
    </row>
    <row r="6" spans="1:16" ht="13.8" thickBot="1" x14ac:dyDescent="0.25">
      <c r="A6" s="7" t="s">
        <v>53</v>
      </c>
      <c r="B6" s="149" t="s">
        <v>144</v>
      </c>
      <c r="C6" s="150"/>
      <c r="D6" s="150"/>
      <c r="E6" s="151"/>
      <c r="F6" s="1"/>
      <c r="G6" s="4"/>
      <c r="H6" s="1"/>
      <c r="I6" s="1"/>
      <c r="J6" s="1"/>
      <c r="K6" s="1"/>
      <c r="L6" s="1"/>
      <c r="M6" s="1"/>
      <c r="N6" s="1"/>
      <c r="O6" s="1"/>
      <c r="P6" s="1"/>
    </row>
    <row r="7" spans="1:16" ht="13.8" thickBot="1" x14ac:dyDescent="0.25">
      <c r="A7" s="1"/>
      <c r="B7" s="2"/>
      <c r="C7" s="3"/>
      <c r="D7" s="3"/>
      <c r="E7" s="3"/>
      <c r="F7" s="1"/>
      <c r="G7" s="4"/>
      <c r="H7" s="1"/>
      <c r="I7" s="1"/>
      <c r="J7" s="1"/>
      <c r="K7" s="1"/>
      <c r="L7" s="1"/>
      <c r="M7" s="1"/>
      <c r="N7" s="1"/>
      <c r="O7" s="1"/>
      <c r="P7" s="1"/>
    </row>
    <row r="8" spans="1:16" ht="13.5" customHeight="1" x14ac:dyDescent="0.2">
      <c r="A8" s="155" t="s">
        <v>54</v>
      </c>
      <c r="B8" s="157" t="s">
        <v>55</v>
      </c>
      <c r="C8" s="135" t="s">
        <v>0</v>
      </c>
      <c r="D8" s="136"/>
      <c r="E8" s="137"/>
      <c r="F8" s="131" t="s">
        <v>1</v>
      </c>
      <c r="G8" s="133" t="s">
        <v>56</v>
      </c>
      <c r="H8" s="129" t="s">
        <v>70</v>
      </c>
      <c r="I8" s="123" t="s">
        <v>71</v>
      </c>
      <c r="J8" s="123"/>
      <c r="K8" s="123"/>
      <c r="L8" s="128"/>
      <c r="M8" s="122" t="s">
        <v>72</v>
      </c>
      <c r="N8" s="123"/>
      <c r="O8" s="123"/>
      <c r="P8" s="124"/>
    </row>
    <row r="9" spans="1:16" ht="22.2" thickBot="1" x14ac:dyDescent="0.25">
      <c r="A9" s="156"/>
      <c r="B9" s="132"/>
      <c r="C9" s="138"/>
      <c r="D9" s="139"/>
      <c r="E9" s="140"/>
      <c r="F9" s="132"/>
      <c r="G9" s="134"/>
      <c r="H9" s="130"/>
      <c r="I9" s="8" t="s">
        <v>2</v>
      </c>
      <c r="J9" s="9" t="s">
        <v>3</v>
      </c>
      <c r="K9" s="9" t="s">
        <v>4</v>
      </c>
      <c r="L9" s="10" t="s">
        <v>57</v>
      </c>
      <c r="M9" s="11" t="s">
        <v>2</v>
      </c>
      <c r="N9" s="9" t="s">
        <v>3</v>
      </c>
      <c r="O9" s="9" t="s">
        <v>4</v>
      </c>
      <c r="P9" s="12" t="s">
        <v>57</v>
      </c>
    </row>
    <row r="10" spans="1:16" ht="45" customHeight="1" x14ac:dyDescent="0.2">
      <c r="A10" s="152" t="s">
        <v>58</v>
      </c>
      <c r="B10" s="37" t="s">
        <v>59</v>
      </c>
      <c r="C10" s="125" t="s">
        <v>5</v>
      </c>
      <c r="D10" s="126"/>
      <c r="E10" s="127"/>
      <c r="F10" s="38" t="s">
        <v>79</v>
      </c>
      <c r="G10" s="35" t="s">
        <v>69</v>
      </c>
      <c r="H10" s="16">
        <v>1.5E-3</v>
      </c>
      <c r="I10" s="15" t="s">
        <v>82</v>
      </c>
      <c r="J10" s="16" t="s">
        <v>82</v>
      </c>
      <c r="K10" s="16" t="s">
        <v>81</v>
      </c>
      <c r="L10" s="17">
        <v>1</v>
      </c>
      <c r="M10" s="15" t="s">
        <v>82</v>
      </c>
      <c r="N10" s="16" t="s">
        <v>82</v>
      </c>
      <c r="O10" s="16" t="s">
        <v>81</v>
      </c>
      <c r="P10" s="18">
        <v>1</v>
      </c>
    </row>
    <row r="11" spans="1:16" ht="45" customHeight="1" x14ac:dyDescent="0.2">
      <c r="A11" s="153"/>
      <c r="B11" s="39" t="s">
        <v>60</v>
      </c>
      <c r="C11" s="119" t="s">
        <v>6</v>
      </c>
      <c r="D11" s="120"/>
      <c r="E11" s="121"/>
      <c r="F11" s="26" t="s">
        <v>79</v>
      </c>
      <c r="G11" s="31">
        <v>2E-3</v>
      </c>
      <c r="H11" s="20">
        <v>2.0000000000000001E-4</v>
      </c>
      <c r="I11" s="19" t="s">
        <v>82</v>
      </c>
      <c r="J11" s="20" t="s">
        <v>82</v>
      </c>
      <c r="K11" s="20" t="s">
        <v>81</v>
      </c>
      <c r="L11" s="21">
        <v>1</v>
      </c>
      <c r="M11" s="19" t="s">
        <v>82</v>
      </c>
      <c r="N11" s="20" t="s">
        <v>82</v>
      </c>
      <c r="O11" s="20" t="s">
        <v>81</v>
      </c>
      <c r="P11" s="22">
        <v>1</v>
      </c>
    </row>
    <row r="12" spans="1:16" ht="45" customHeight="1" x14ac:dyDescent="0.2">
      <c r="A12" s="153"/>
      <c r="B12" s="39" t="s">
        <v>7</v>
      </c>
      <c r="C12" s="119" t="s">
        <v>8</v>
      </c>
      <c r="D12" s="120"/>
      <c r="E12" s="121"/>
      <c r="F12" s="26" t="s">
        <v>79</v>
      </c>
      <c r="G12" s="31" t="s">
        <v>69</v>
      </c>
      <c r="H12" s="19">
        <v>1E-3</v>
      </c>
      <c r="I12" s="19" t="s">
        <v>82</v>
      </c>
      <c r="J12" s="20" t="s">
        <v>82</v>
      </c>
      <c r="K12" s="20">
        <v>2E-3</v>
      </c>
      <c r="L12" s="21">
        <v>1</v>
      </c>
      <c r="M12" s="19" t="s">
        <v>82</v>
      </c>
      <c r="N12" s="20" t="s">
        <v>82</v>
      </c>
      <c r="O12" s="20" t="s">
        <v>81</v>
      </c>
      <c r="P12" s="22">
        <v>1</v>
      </c>
    </row>
    <row r="13" spans="1:16" ht="45" customHeight="1" x14ac:dyDescent="0.2">
      <c r="A13" s="153"/>
      <c r="B13" s="39" t="s">
        <v>9</v>
      </c>
      <c r="C13" s="119" t="s">
        <v>10</v>
      </c>
      <c r="D13" s="120"/>
      <c r="E13" s="121"/>
      <c r="F13" s="26" t="s">
        <v>79</v>
      </c>
      <c r="G13" s="31">
        <v>4.0000000000000001E-3</v>
      </c>
      <c r="H13" s="19">
        <v>4.0000000000000002E-4</v>
      </c>
      <c r="I13" s="19" t="s">
        <v>82</v>
      </c>
      <c r="J13" s="20" t="s">
        <v>82</v>
      </c>
      <c r="K13" s="20" t="s">
        <v>81</v>
      </c>
      <c r="L13" s="21">
        <v>1</v>
      </c>
      <c r="M13" s="19" t="s">
        <v>82</v>
      </c>
      <c r="N13" s="20" t="s">
        <v>82</v>
      </c>
      <c r="O13" s="20" t="s">
        <v>81</v>
      </c>
      <c r="P13" s="22">
        <v>1</v>
      </c>
    </row>
    <row r="14" spans="1:16" ht="45" customHeight="1" x14ac:dyDescent="0.2">
      <c r="A14" s="153"/>
      <c r="B14" s="39" t="s">
        <v>11</v>
      </c>
      <c r="C14" s="119" t="s">
        <v>12</v>
      </c>
      <c r="D14" s="120"/>
      <c r="E14" s="121"/>
      <c r="F14" s="26" t="s">
        <v>79</v>
      </c>
      <c r="G14" s="31" t="s">
        <v>61</v>
      </c>
      <c r="H14" s="19">
        <v>0.02</v>
      </c>
      <c r="I14" s="19" t="s">
        <v>82</v>
      </c>
      <c r="J14" s="20" t="s">
        <v>82</v>
      </c>
      <c r="K14" s="20" t="s">
        <v>81</v>
      </c>
      <c r="L14" s="21">
        <v>1</v>
      </c>
      <c r="M14" s="19" t="s">
        <v>82</v>
      </c>
      <c r="N14" s="20" t="s">
        <v>82</v>
      </c>
      <c r="O14" s="20" t="s">
        <v>81</v>
      </c>
      <c r="P14" s="22">
        <v>1</v>
      </c>
    </row>
    <row r="15" spans="1:16" ht="45" customHeight="1" x14ac:dyDescent="0.2">
      <c r="A15" s="153"/>
      <c r="B15" s="39" t="s">
        <v>13</v>
      </c>
      <c r="C15" s="119" t="s">
        <v>74</v>
      </c>
      <c r="D15" s="120"/>
      <c r="E15" s="121"/>
      <c r="F15" s="26" t="s">
        <v>79</v>
      </c>
      <c r="G15" s="31" t="s">
        <v>75</v>
      </c>
      <c r="H15" s="19">
        <v>8.0000000000000002E-3</v>
      </c>
      <c r="I15" s="19" t="s">
        <v>82</v>
      </c>
      <c r="J15" s="20" t="s">
        <v>82</v>
      </c>
      <c r="K15" s="20" t="s">
        <v>81</v>
      </c>
      <c r="L15" s="21">
        <v>1</v>
      </c>
      <c r="M15" s="19" t="s">
        <v>82</v>
      </c>
      <c r="N15" s="20" t="s">
        <v>82</v>
      </c>
      <c r="O15" s="20" t="s">
        <v>81</v>
      </c>
      <c r="P15" s="22">
        <v>1</v>
      </c>
    </row>
    <row r="16" spans="1:16" ht="45" customHeight="1" x14ac:dyDescent="0.2">
      <c r="A16" s="153"/>
      <c r="B16" s="39" t="s">
        <v>14</v>
      </c>
      <c r="C16" s="119" t="s">
        <v>15</v>
      </c>
      <c r="D16" s="120"/>
      <c r="E16" s="121"/>
      <c r="F16" s="26" t="s">
        <v>79</v>
      </c>
      <c r="G16" s="31">
        <v>0.6</v>
      </c>
      <c r="H16" s="13" t="s">
        <v>82</v>
      </c>
      <c r="I16" s="19" t="s">
        <v>82</v>
      </c>
      <c r="J16" s="20" t="s">
        <v>82</v>
      </c>
      <c r="K16" s="20" t="s">
        <v>82</v>
      </c>
      <c r="L16" s="21" t="s">
        <v>82</v>
      </c>
      <c r="M16" s="19" t="s">
        <v>82</v>
      </c>
      <c r="N16" s="20" t="s">
        <v>82</v>
      </c>
      <c r="O16" s="20" t="s">
        <v>82</v>
      </c>
      <c r="P16" s="22" t="s">
        <v>82</v>
      </c>
    </row>
    <row r="17" spans="1:16" ht="45" customHeight="1" x14ac:dyDescent="0.2">
      <c r="A17" s="153"/>
      <c r="B17" s="39" t="s">
        <v>16</v>
      </c>
      <c r="C17" s="119" t="s">
        <v>17</v>
      </c>
      <c r="D17" s="120"/>
      <c r="E17" s="121"/>
      <c r="F17" s="26" t="s">
        <v>79</v>
      </c>
      <c r="G17" s="31">
        <v>0.6</v>
      </c>
      <c r="H17" s="13" t="s">
        <v>82</v>
      </c>
      <c r="I17" s="19" t="s">
        <v>82</v>
      </c>
      <c r="J17" s="20" t="s">
        <v>82</v>
      </c>
      <c r="K17" s="20" t="s">
        <v>82</v>
      </c>
      <c r="L17" s="21" t="s">
        <v>82</v>
      </c>
      <c r="M17" s="19" t="s">
        <v>82</v>
      </c>
      <c r="N17" s="20" t="s">
        <v>82</v>
      </c>
      <c r="O17" s="20" t="s">
        <v>82</v>
      </c>
      <c r="P17" s="22" t="s">
        <v>82</v>
      </c>
    </row>
    <row r="18" spans="1:16" ht="45" customHeight="1" x14ac:dyDescent="0.2">
      <c r="A18" s="153"/>
      <c r="B18" s="39" t="s">
        <v>18</v>
      </c>
      <c r="C18" s="119" t="s">
        <v>19</v>
      </c>
      <c r="D18" s="120"/>
      <c r="E18" s="121"/>
      <c r="F18" s="26" t="s">
        <v>79</v>
      </c>
      <c r="G18" s="31" t="s">
        <v>68</v>
      </c>
      <c r="H18" s="13">
        <v>1E-3</v>
      </c>
      <c r="I18" s="19" t="s">
        <v>82</v>
      </c>
      <c r="J18" s="20" t="s">
        <v>82</v>
      </c>
      <c r="K18" s="20" t="s">
        <v>82</v>
      </c>
      <c r="L18" s="21" t="s">
        <v>82</v>
      </c>
      <c r="M18" s="19" t="s">
        <v>82</v>
      </c>
      <c r="N18" s="20" t="s">
        <v>82</v>
      </c>
      <c r="O18" s="20" t="s">
        <v>81</v>
      </c>
      <c r="P18" s="22">
        <v>1</v>
      </c>
    </row>
    <row r="19" spans="1:16" ht="45" customHeight="1" x14ac:dyDescent="0.2">
      <c r="A19" s="153"/>
      <c r="B19" s="39" t="s">
        <v>20</v>
      </c>
      <c r="C19" s="119" t="s">
        <v>21</v>
      </c>
      <c r="D19" s="120"/>
      <c r="E19" s="121"/>
      <c r="F19" s="26" t="s">
        <v>79</v>
      </c>
      <c r="G19" s="31" t="s">
        <v>69</v>
      </c>
      <c r="H19" s="13">
        <v>2E-3</v>
      </c>
      <c r="I19" s="19" t="s">
        <v>82</v>
      </c>
      <c r="J19" s="20" t="s">
        <v>82</v>
      </c>
      <c r="K19" s="20" t="s">
        <v>82</v>
      </c>
      <c r="L19" s="21" t="s">
        <v>82</v>
      </c>
      <c r="M19" s="19" t="s">
        <v>82</v>
      </c>
      <c r="N19" s="20" t="s">
        <v>82</v>
      </c>
      <c r="O19" s="20" t="s">
        <v>81</v>
      </c>
      <c r="P19" s="22">
        <v>1</v>
      </c>
    </row>
    <row r="20" spans="1:16" ht="45" customHeight="1" x14ac:dyDescent="0.2">
      <c r="A20" s="153"/>
      <c r="B20" s="39" t="s">
        <v>22</v>
      </c>
      <c r="C20" s="119" t="s">
        <v>23</v>
      </c>
      <c r="D20" s="120"/>
      <c r="E20" s="121"/>
      <c r="F20" s="26" t="s">
        <v>62</v>
      </c>
      <c r="G20" s="31">
        <v>1</v>
      </c>
      <c r="H20" s="13" t="s">
        <v>130</v>
      </c>
      <c r="I20" s="19" t="s">
        <v>82</v>
      </c>
      <c r="J20" s="20" t="s">
        <v>82</v>
      </c>
      <c r="K20" s="20" t="s">
        <v>81</v>
      </c>
      <c r="L20" s="21">
        <v>1</v>
      </c>
      <c r="M20" s="19" t="s">
        <v>82</v>
      </c>
      <c r="N20" s="20" t="s">
        <v>82</v>
      </c>
      <c r="O20" s="20" t="s">
        <v>81</v>
      </c>
      <c r="P20" s="22">
        <v>1</v>
      </c>
    </row>
    <row r="21" spans="1:16" ht="45" customHeight="1" x14ac:dyDescent="0.2">
      <c r="A21" s="153"/>
      <c r="B21" s="39" t="s">
        <v>24</v>
      </c>
      <c r="C21" s="119" t="s">
        <v>25</v>
      </c>
      <c r="D21" s="120"/>
      <c r="E21" s="121"/>
      <c r="F21" s="26" t="s">
        <v>79</v>
      </c>
      <c r="G21" s="31">
        <v>1</v>
      </c>
      <c r="H21" s="13">
        <v>0.05</v>
      </c>
      <c r="I21" s="19" t="s">
        <v>82</v>
      </c>
      <c r="J21" s="20" t="s">
        <v>82</v>
      </c>
      <c r="K21" s="20" t="s">
        <v>82</v>
      </c>
      <c r="L21" s="21" t="s">
        <v>82</v>
      </c>
      <c r="M21" s="19">
        <v>0.32</v>
      </c>
      <c r="N21" s="20">
        <v>0.18</v>
      </c>
      <c r="O21" s="20">
        <v>0.26</v>
      </c>
      <c r="P21" s="22">
        <v>13</v>
      </c>
    </row>
    <row r="22" spans="1:16" ht="45" customHeight="1" x14ac:dyDescent="0.2">
      <c r="A22" s="153"/>
      <c r="B22" s="39" t="s">
        <v>26</v>
      </c>
      <c r="C22" s="119" t="s">
        <v>27</v>
      </c>
      <c r="D22" s="120"/>
      <c r="E22" s="121"/>
      <c r="F22" s="26" t="s">
        <v>79</v>
      </c>
      <c r="G22" s="31">
        <v>100</v>
      </c>
      <c r="H22" s="13">
        <v>1</v>
      </c>
      <c r="I22" s="19" t="s">
        <v>82</v>
      </c>
      <c r="J22" s="20" t="s">
        <v>82</v>
      </c>
      <c r="K22" s="20">
        <v>71</v>
      </c>
      <c r="L22" s="21">
        <v>1</v>
      </c>
      <c r="M22" s="19">
        <v>84</v>
      </c>
      <c r="N22" s="20">
        <v>73</v>
      </c>
      <c r="O22" s="20">
        <v>78</v>
      </c>
      <c r="P22" s="22">
        <v>4</v>
      </c>
    </row>
    <row r="23" spans="1:16" ht="45" customHeight="1" x14ac:dyDescent="0.2">
      <c r="A23" s="153"/>
      <c r="B23" s="39" t="s">
        <v>28</v>
      </c>
      <c r="C23" s="119" t="s">
        <v>29</v>
      </c>
      <c r="D23" s="120"/>
      <c r="E23" s="121"/>
      <c r="F23" s="26" t="s">
        <v>79</v>
      </c>
      <c r="G23" s="31">
        <v>0.01</v>
      </c>
      <c r="H23" s="13">
        <v>1E-3</v>
      </c>
      <c r="I23" s="19" t="s">
        <v>82</v>
      </c>
      <c r="J23" s="20" t="s">
        <v>82</v>
      </c>
      <c r="K23" s="20" t="s">
        <v>81</v>
      </c>
      <c r="L23" s="21">
        <v>1</v>
      </c>
      <c r="M23" s="19" t="s">
        <v>82</v>
      </c>
      <c r="N23" s="20" t="s">
        <v>82</v>
      </c>
      <c r="O23" s="20" t="s">
        <v>81</v>
      </c>
      <c r="P23" s="22">
        <v>1</v>
      </c>
    </row>
    <row r="24" spans="1:16" ht="45" customHeight="1" x14ac:dyDescent="0.2">
      <c r="A24" s="153"/>
      <c r="B24" s="39" t="s">
        <v>30</v>
      </c>
      <c r="C24" s="119" t="s">
        <v>31</v>
      </c>
      <c r="D24" s="120"/>
      <c r="E24" s="121"/>
      <c r="F24" s="26" t="s">
        <v>79</v>
      </c>
      <c r="G24" s="31">
        <v>20</v>
      </c>
      <c r="H24" s="24">
        <v>1</v>
      </c>
      <c r="I24" s="29" t="s">
        <v>82</v>
      </c>
      <c r="J24" s="25" t="s">
        <v>82</v>
      </c>
      <c r="K24" s="25">
        <v>55.9</v>
      </c>
      <c r="L24" s="21">
        <v>1</v>
      </c>
      <c r="M24" s="19" t="s">
        <v>82</v>
      </c>
      <c r="N24" s="25" t="s">
        <v>82</v>
      </c>
      <c r="O24" s="25">
        <v>54.6</v>
      </c>
      <c r="P24" s="22">
        <v>1</v>
      </c>
    </row>
    <row r="25" spans="1:16" ht="45" customHeight="1" x14ac:dyDescent="0.2">
      <c r="A25" s="153"/>
      <c r="B25" s="39" t="s">
        <v>32</v>
      </c>
      <c r="C25" s="119" t="s">
        <v>33</v>
      </c>
      <c r="D25" s="120"/>
      <c r="E25" s="121"/>
      <c r="F25" s="26" t="s">
        <v>79</v>
      </c>
      <c r="G25" s="31">
        <v>0.3</v>
      </c>
      <c r="H25" s="19">
        <v>0.03</v>
      </c>
      <c r="I25" s="19" t="s">
        <v>82</v>
      </c>
      <c r="J25" s="20" t="s">
        <v>82</v>
      </c>
      <c r="K25" s="20" t="s">
        <v>81</v>
      </c>
      <c r="L25" s="21">
        <v>1</v>
      </c>
      <c r="M25" s="19" t="s">
        <v>82</v>
      </c>
      <c r="N25" s="20" t="s">
        <v>82</v>
      </c>
      <c r="O25" s="20" t="s">
        <v>81</v>
      </c>
      <c r="P25" s="22">
        <v>1</v>
      </c>
    </row>
    <row r="26" spans="1:16" ht="45" customHeight="1" x14ac:dyDescent="0.2">
      <c r="A26" s="153"/>
      <c r="B26" s="39" t="s">
        <v>34</v>
      </c>
      <c r="C26" s="119" t="s">
        <v>35</v>
      </c>
      <c r="D26" s="120"/>
      <c r="E26" s="121"/>
      <c r="F26" s="26" t="s">
        <v>79</v>
      </c>
      <c r="G26" s="31">
        <v>0.02</v>
      </c>
      <c r="H26" s="19">
        <v>2E-3</v>
      </c>
      <c r="I26" s="19" t="s">
        <v>82</v>
      </c>
      <c r="J26" s="20" t="s">
        <v>82</v>
      </c>
      <c r="K26" s="20" t="s">
        <v>81</v>
      </c>
      <c r="L26" s="21">
        <v>1</v>
      </c>
      <c r="M26" s="19" t="s">
        <v>82</v>
      </c>
      <c r="N26" s="20" t="s">
        <v>82</v>
      </c>
      <c r="O26" s="20" t="s">
        <v>81</v>
      </c>
      <c r="P26" s="22">
        <v>1</v>
      </c>
    </row>
    <row r="27" spans="1:16" ht="45" customHeight="1" x14ac:dyDescent="0.2">
      <c r="A27" s="153"/>
      <c r="B27" s="39" t="s">
        <v>36</v>
      </c>
      <c r="C27" s="165" t="s">
        <v>73</v>
      </c>
      <c r="D27" s="120"/>
      <c r="E27" s="121"/>
      <c r="F27" s="26" t="s">
        <v>79</v>
      </c>
      <c r="G27" s="40" t="s">
        <v>76</v>
      </c>
      <c r="H27" s="13">
        <v>0.2</v>
      </c>
      <c r="I27" s="24" t="s">
        <v>82</v>
      </c>
      <c r="J27" s="20" t="s">
        <v>82</v>
      </c>
      <c r="K27" s="20">
        <v>0.6</v>
      </c>
      <c r="L27" s="21">
        <v>1</v>
      </c>
      <c r="M27" s="19" t="s">
        <v>82</v>
      </c>
      <c r="N27" s="20" t="s">
        <v>82</v>
      </c>
      <c r="O27" s="20">
        <v>0.2</v>
      </c>
      <c r="P27" s="22">
        <v>1</v>
      </c>
    </row>
    <row r="28" spans="1:16" ht="45" customHeight="1" x14ac:dyDescent="0.2">
      <c r="A28" s="153"/>
      <c r="B28" s="39" t="s">
        <v>37</v>
      </c>
      <c r="C28" s="119" t="s">
        <v>38</v>
      </c>
      <c r="D28" s="120"/>
      <c r="E28" s="121"/>
      <c r="F28" s="26" t="s">
        <v>62</v>
      </c>
      <c r="G28" s="31">
        <v>3</v>
      </c>
      <c r="H28" s="13">
        <v>1</v>
      </c>
      <c r="I28" s="19" t="s">
        <v>82</v>
      </c>
      <c r="J28" s="20" t="s">
        <v>82</v>
      </c>
      <c r="K28" s="20" t="s">
        <v>81</v>
      </c>
      <c r="L28" s="21">
        <v>1</v>
      </c>
      <c r="M28" s="19" t="s">
        <v>82</v>
      </c>
      <c r="N28" s="20" t="s">
        <v>82</v>
      </c>
      <c r="O28" s="20" t="s">
        <v>81</v>
      </c>
      <c r="P28" s="22">
        <v>1</v>
      </c>
    </row>
    <row r="29" spans="1:16" ht="45" customHeight="1" x14ac:dyDescent="0.2">
      <c r="A29" s="153"/>
      <c r="B29" s="39" t="s">
        <v>39</v>
      </c>
      <c r="C29" s="119" t="s">
        <v>40</v>
      </c>
      <c r="D29" s="120"/>
      <c r="E29" s="121"/>
      <c r="F29" s="26" t="s">
        <v>79</v>
      </c>
      <c r="G29" s="31">
        <v>200</v>
      </c>
      <c r="H29" s="13">
        <v>5</v>
      </c>
      <c r="I29" s="19" t="s">
        <v>82</v>
      </c>
      <c r="J29" s="20" t="s">
        <v>82</v>
      </c>
      <c r="K29" s="20">
        <v>141</v>
      </c>
      <c r="L29" s="21">
        <v>1</v>
      </c>
      <c r="M29" s="19">
        <v>181</v>
      </c>
      <c r="N29" s="20">
        <v>164</v>
      </c>
      <c r="O29" s="20">
        <v>172</v>
      </c>
      <c r="P29" s="22">
        <v>4</v>
      </c>
    </row>
    <row r="30" spans="1:16" ht="45" customHeight="1" x14ac:dyDescent="0.2">
      <c r="A30" s="153"/>
      <c r="B30" s="39" t="s">
        <v>41</v>
      </c>
      <c r="C30" s="119" t="s">
        <v>42</v>
      </c>
      <c r="D30" s="120"/>
      <c r="E30" s="121"/>
      <c r="F30" s="26" t="s">
        <v>63</v>
      </c>
      <c r="G30" s="31">
        <v>1</v>
      </c>
      <c r="H30" s="13">
        <v>0.1</v>
      </c>
      <c r="I30" s="19" t="s">
        <v>82</v>
      </c>
      <c r="J30" s="20" t="s">
        <v>82</v>
      </c>
      <c r="K30" s="20" t="s">
        <v>81</v>
      </c>
      <c r="L30" s="21">
        <v>1</v>
      </c>
      <c r="M30" s="19" t="s">
        <v>82</v>
      </c>
      <c r="N30" s="20" t="s">
        <v>82</v>
      </c>
      <c r="O30" s="20" t="s">
        <v>81</v>
      </c>
      <c r="P30" s="22">
        <v>12</v>
      </c>
    </row>
    <row r="31" spans="1:16" ht="45" customHeight="1" x14ac:dyDescent="0.2">
      <c r="A31" s="153"/>
      <c r="B31" s="39" t="s">
        <v>43</v>
      </c>
      <c r="C31" s="119" t="s">
        <v>44</v>
      </c>
      <c r="D31" s="120"/>
      <c r="E31" s="121"/>
      <c r="F31" s="26" t="s">
        <v>62</v>
      </c>
      <c r="G31" s="31" t="s">
        <v>45</v>
      </c>
      <c r="H31" s="34" t="s">
        <v>82</v>
      </c>
      <c r="I31" s="19" t="s">
        <v>82</v>
      </c>
      <c r="J31" s="30" t="s">
        <v>82</v>
      </c>
      <c r="K31" s="20">
        <v>6.8</v>
      </c>
      <c r="L31" s="21">
        <v>1</v>
      </c>
      <c r="M31" s="19">
        <v>6.9</v>
      </c>
      <c r="N31" s="20">
        <v>6.5</v>
      </c>
      <c r="O31" s="20">
        <v>6.6</v>
      </c>
      <c r="P31" s="22">
        <v>12</v>
      </c>
    </row>
    <row r="32" spans="1:16" ht="45" customHeight="1" x14ac:dyDescent="0.2">
      <c r="A32" s="153"/>
      <c r="B32" s="39" t="s">
        <v>46</v>
      </c>
      <c r="C32" s="162" t="s">
        <v>47</v>
      </c>
      <c r="D32" s="163"/>
      <c r="E32" s="164"/>
      <c r="F32" s="27" t="s">
        <v>62</v>
      </c>
      <c r="G32" s="32" t="s">
        <v>48</v>
      </c>
      <c r="H32" s="34" t="s">
        <v>82</v>
      </c>
      <c r="I32" s="20" t="s">
        <v>82</v>
      </c>
      <c r="J32" s="20" t="s">
        <v>82</v>
      </c>
      <c r="K32" s="20">
        <v>-1.8</v>
      </c>
      <c r="L32" s="21">
        <v>1</v>
      </c>
      <c r="M32" s="19" t="s">
        <v>82</v>
      </c>
      <c r="N32" s="20" t="s">
        <v>82</v>
      </c>
      <c r="O32" s="20">
        <v>-2</v>
      </c>
      <c r="P32" s="22">
        <v>1</v>
      </c>
    </row>
    <row r="33" spans="1:16" ht="45" customHeight="1" x14ac:dyDescent="0.2">
      <c r="A33" s="153"/>
      <c r="B33" s="41" t="s">
        <v>49</v>
      </c>
      <c r="C33" s="158" t="s">
        <v>64</v>
      </c>
      <c r="D33" s="159"/>
      <c r="E33" s="160"/>
      <c r="F33" s="42" t="s">
        <v>80</v>
      </c>
      <c r="G33" s="33" t="s">
        <v>65</v>
      </c>
      <c r="H33" s="34" t="s">
        <v>82</v>
      </c>
      <c r="I33" s="19" t="s">
        <v>82</v>
      </c>
      <c r="J33" s="20" t="s">
        <v>82</v>
      </c>
      <c r="K33" s="20" t="s">
        <v>82</v>
      </c>
      <c r="L33" s="21" t="s">
        <v>82</v>
      </c>
      <c r="M33" s="19" t="s">
        <v>82</v>
      </c>
      <c r="N33" s="20" t="s">
        <v>82</v>
      </c>
      <c r="O33" s="20">
        <v>0</v>
      </c>
      <c r="P33" s="22">
        <v>1</v>
      </c>
    </row>
    <row r="34" spans="1:16" ht="44.25" customHeight="1" x14ac:dyDescent="0.2">
      <c r="A34" s="153"/>
      <c r="B34" s="43">
        <v>29</v>
      </c>
      <c r="C34" s="158" t="s">
        <v>66</v>
      </c>
      <c r="D34" s="159"/>
      <c r="E34" s="160"/>
      <c r="F34" s="28" t="s">
        <v>79</v>
      </c>
      <c r="G34" s="14">
        <v>0.1</v>
      </c>
      <c r="H34" s="23">
        <v>0.01</v>
      </c>
      <c r="I34" s="19" t="s">
        <v>82</v>
      </c>
      <c r="J34" s="20" t="s">
        <v>82</v>
      </c>
      <c r="K34" s="20" t="s">
        <v>81</v>
      </c>
      <c r="L34" s="21">
        <v>1</v>
      </c>
      <c r="M34" s="19" t="s">
        <v>82</v>
      </c>
      <c r="N34" s="20" t="s">
        <v>82</v>
      </c>
      <c r="O34" s="20" t="s">
        <v>81</v>
      </c>
      <c r="P34" s="22">
        <v>1</v>
      </c>
    </row>
    <row r="35" spans="1:16" ht="44.25" customHeight="1" x14ac:dyDescent="0.2">
      <c r="A35" s="153"/>
      <c r="B35" s="43">
        <v>30</v>
      </c>
      <c r="C35" s="166" t="s">
        <v>67</v>
      </c>
      <c r="D35" s="166"/>
      <c r="E35" s="166"/>
      <c r="F35" s="28" t="s">
        <v>79</v>
      </c>
      <c r="G35" s="54">
        <v>0.1</v>
      </c>
      <c r="H35" s="23">
        <v>5.0000000000000001E-3</v>
      </c>
      <c r="I35" s="19" t="s">
        <v>82</v>
      </c>
      <c r="J35" s="20" t="s">
        <v>82</v>
      </c>
      <c r="K35" s="20" t="s">
        <v>81</v>
      </c>
      <c r="L35" s="21">
        <v>1</v>
      </c>
      <c r="M35" s="216" t="s">
        <v>82</v>
      </c>
      <c r="N35" s="215" t="s">
        <v>82</v>
      </c>
      <c r="O35" s="215" t="s">
        <v>81</v>
      </c>
      <c r="P35" s="50">
        <v>1</v>
      </c>
    </row>
    <row r="36" spans="1:16" ht="44.25" customHeight="1" thickBot="1" x14ac:dyDescent="0.25">
      <c r="A36" s="154"/>
      <c r="B36" s="53">
        <v>31</v>
      </c>
      <c r="C36" s="161" t="s">
        <v>77</v>
      </c>
      <c r="D36" s="161"/>
      <c r="E36" s="161"/>
      <c r="F36" s="51" t="s">
        <v>79</v>
      </c>
      <c r="G36" s="52">
        <v>5.0000000000000002E-5</v>
      </c>
      <c r="H36" s="45">
        <v>5.0000000000000004E-6</v>
      </c>
      <c r="I36" s="47" t="s">
        <v>82</v>
      </c>
      <c r="J36" s="48" t="s">
        <v>82</v>
      </c>
      <c r="K36" s="48" t="s">
        <v>81</v>
      </c>
      <c r="L36" s="49">
        <v>1</v>
      </c>
      <c r="M36" s="47" t="s">
        <v>82</v>
      </c>
      <c r="N36" s="48" t="s">
        <v>82</v>
      </c>
      <c r="O36" s="48" t="s">
        <v>82</v>
      </c>
      <c r="P36" s="46" t="s">
        <v>82</v>
      </c>
    </row>
  </sheetData>
  <mergeCells count="41">
    <mergeCell ref="H8:H9"/>
    <mergeCell ref="I8:L8"/>
    <mergeCell ref="C14:E14"/>
    <mergeCell ref="C15:E15"/>
    <mergeCell ref="A1:E1"/>
    <mergeCell ref="B3:E3"/>
    <mergeCell ref="B4:E4"/>
    <mergeCell ref="B5:E5"/>
    <mergeCell ref="B6:E6"/>
    <mergeCell ref="A8:A9"/>
    <mergeCell ref="B8:B9"/>
    <mergeCell ref="C8:E9"/>
    <mergeCell ref="C19:E19"/>
    <mergeCell ref="F8:F9"/>
    <mergeCell ref="G8:G9"/>
    <mergeCell ref="C27:E27"/>
    <mergeCell ref="C28:E28"/>
    <mergeCell ref="C29:E29"/>
    <mergeCell ref="C30:E30"/>
    <mergeCell ref="M8:P8"/>
    <mergeCell ref="A10:A36"/>
    <mergeCell ref="C10:E10"/>
    <mergeCell ref="C11:E11"/>
    <mergeCell ref="C12:E12"/>
    <mergeCell ref="C13:E13"/>
    <mergeCell ref="C21:E21"/>
    <mergeCell ref="C22:E22"/>
    <mergeCell ref="C23:E23"/>
    <mergeCell ref="C24:E24"/>
    <mergeCell ref="C25:E25"/>
    <mergeCell ref="C26:E26"/>
    <mergeCell ref="C32:E32"/>
    <mergeCell ref="C33:E33"/>
    <mergeCell ref="C34:E34"/>
    <mergeCell ref="C35:E35"/>
    <mergeCell ref="C36:E36"/>
    <mergeCell ref="C16:E16"/>
    <mergeCell ref="C17:E17"/>
    <mergeCell ref="C18:E18"/>
    <mergeCell ref="C31:E31"/>
    <mergeCell ref="C20:E20"/>
  </mergeCells>
  <phoneticPr fontId="19"/>
  <pageMargins left="0.78740157480314965" right="0.78740157480314965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2CC2B-C5DF-462E-8F8C-0A595CD20FD5}">
  <sheetPr>
    <tabColor rgb="FF7030A0"/>
    <pageSetUpPr fitToPage="1"/>
  </sheetPr>
  <dimension ref="A1:P36"/>
  <sheetViews>
    <sheetView zoomScaleNormal="100" zoomScaleSheetLayoutView="90" workbookViewId="0">
      <selection activeCell="B5" sqref="B5:E5"/>
    </sheetView>
  </sheetViews>
  <sheetFormatPr defaultColWidth="9" defaultRowHeight="13.2" x14ac:dyDescent="0.2"/>
  <cols>
    <col min="1" max="16" width="9.109375" customWidth="1"/>
  </cols>
  <sheetData>
    <row r="1" spans="1:16" ht="14.4" x14ac:dyDescent="0.2">
      <c r="A1" s="141" t="s">
        <v>78</v>
      </c>
      <c r="B1" s="141"/>
      <c r="C1" s="141"/>
      <c r="D1" s="141"/>
      <c r="E1" s="14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8" thickBot="1" x14ac:dyDescent="0.25">
      <c r="A2" s="1"/>
      <c r="B2" s="2"/>
      <c r="C2" s="3"/>
      <c r="D2" s="3"/>
      <c r="E2" s="3"/>
      <c r="F2" s="1"/>
      <c r="G2" s="4"/>
      <c r="H2" s="1"/>
      <c r="I2" s="1"/>
      <c r="J2" s="1"/>
      <c r="K2" s="1"/>
      <c r="L2" s="1"/>
      <c r="M2" s="1"/>
      <c r="N2" s="1"/>
      <c r="O2" s="1"/>
      <c r="P2" s="1"/>
    </row>
    <row r="3" spans="1:16" x14ac:dyDescent="0.2">
      <c r="A3" s="5" t="s">
        <v>50</v>
      </c>
      <c r="B3" s="142" t="s">
        <v>86</v>
      </c>
      <c r="C3" s="143"/>
      <c r="D3" s="143"/>
      <c r="E3" s="144"/>
      <c r="F3" s="1"/>
      <c r="G3" s="217"/>
      <c r="H3" s="1"/>
      <c r="I3" s="1"/>
      <c r="J3" s="1"/>
      <c r="K3" s="1"/>
      <c r="L3" s="1"/>
      <c r="M3" s="1"/>
      <c r="N3" s="1"/>
      <c r="O3" s="1"/>
      <c r="P3" s="1"/>
    </row>
    <row r="4" spans="1:16" x14ac:dyDescent="0.2">
      <c r="A4" s="6" t="s">
        <v>51</v>
      </c>
      <c r="B4" s="145" t="s">
        <v>133</v>
      </c>
      <c r="C4" s="146"/>
      <c r="D4" s="146"/>
      <c r="E4" s="147"/>
      <c r="F4" s="1"/>
      <c r="G4" s="217"/>
      <c r="H4" s="1"/>
      <c r="I4" s="1"/>
      <c r="J4" s="1"/>
      <c r="K4" s="1"/>
      <c r="L4" s="1"/>
      <c r="M4" s="1"/>
      <c r="N4" s="1"/>
      <c r="O4" s="1"/>
      <c r="P4" s="1"/>
    </row>
    <row r="5" spans="1:16" x14ac:dyDescent="0.2">
      <c r="A5" s="6" t="s">
        <v>52</v>
      </c>
      <c r="B5" s="148" t="s">
        <v>147</v>
      </c>
      <c r="C5" s="146"/>
      <c r="D5" s="146"/>
      <c r="E5" s="147"/>
      <c r="F5" s="1"/>
      <c r="G5" s="4"/>
      <c r="H5" s="36"/>
      <c r="I5" s="1"/>
      <c r="J5" s="1"/>
      <c r="K5" s="1"/>
      <c r="L5" s="1"/>
      <c r="M5" s="1"/>
      <c r="N5" s="1"/>
      <c r="O5" s="1"/>
      <c r="P5" s="1"/>
    </row>
    <row r="6" spans="1:16" ht="13.8" thickBot="1" x14ac:dyDescent="0.25">
      <c r="A6" s="7" t="s">
        <v>53</v>
      </c>
      <c r="B6" s="149" t="s">
        <v>146</v>
      </c>
      <c r="C6" s="150"/>
      <c r="D6" s="150"/>
      <c r="E6" s="151"/>
      <c r="F6" s="1"/>
      <c r="G6" s="4"/>
      <c r="H6" s="1"/>
      <c r="I6" s="1"/>
      <c r="J6" s="1"/>
      <c r="K6" s="1"/>
      <c r="L6" s="1"/>
      <c r="M6" s="1"/>
      <c r="N6" s="1"/>
      <c r="O6" s="1"/>
      <c r="P6" s="1"/>
    </row>
    <row r="7" spans="1:16" ht="13.8" thickBot="1" x14ac:dyDescent="0.25">
      <c r="A7" s="1"/>
      <c r="B7" s="2"/>
      <c r="C7" s="3"/>
      <c r="D7" s="3"/>
      <c r="E7" s="3"/>
      <c r="F7" s="1"/>
      <c r="G7" s="4"/>
      <c r="H7" s="1"/>
      <c r="I7" s="1"/>
      <c r="J7" s="1"/>
      <c r="K7" s="1"/>
      <c r="L7" s="1"/>
      <c r="M7" s="1"/>
      <c r="N7" s="1"/>
      <c r="O7" s="1"/>
      <c r="P7" s="1"/>
    </row>
    <row r="8" spans="1:16" ht="13.5" customHeight="1" x14ac:dyDescent="0.2">
      <c r="A8" s="155" t="s">
        <v>54</v>
      </c>
      <c r="B8" s="157" t="s">
        <v>55</v>
      </c>
      <c r="C8" s="135" t="s">
        <v>0</v>
      </c>
      <c r="D8" s="136"/>
      <c r="E8" s="137"/>
      <c r="F8" s="131" t="s">
        <v>1</v>
      </c>
      <c r="G8" s="133" t="s">
        <v>56</v>
      </c>
      <c r="H8" s="129" t="s">
        <v>70</v>
      </c>
      <c r="I8" s="123" t="s">
        <v>71</v>
      </c>
      <c r="J8" s="123"/>
      <c r="K8" s="123"/>
      <c r="L8" s="128"/>
      <c r="M8" s="122" t="s">
        <v>72</v>
      </c>
      <c r="N8" s="123"/>
      <c r="O8" s="123"/>
      <c r="P8" s="124"/>
    </row>
    <row r="9" spans="1:16" ht="22.2" thickBot="1" x14ac:dyDescent="0.25">
      <c r="A9" s="156"/>
      <c r="B9" s="132"/>
      <c r="C9" s="138"/>
      <c r="D9" s="139"/>
      <c r="E9" s="140"/>
      <c r="F9" s="132"/>
      <c r="G9" s="134"/>
      <c r="H9" s="130"/>
      <c r="I9" s="8" t="s">
        <v>2</v>
      </c>
      <c r="J9" s="9" t="s">
        <v>3</v>
      </c>
      <c r="K9" s="9" t="s">
        <v>4</v>
      </c>
      <c r="L9" s="10" t="s">
        <v>57</v>
      </c>
      <c r="M9" s="11" t="s">
        <v>2</v>
      </c>
      <c r="N9" s="9" t="s">
        <v>3</v>
      </c>
      <c r="O9" s="9" t="s">
        <v>4</v>
      </c>
      <c r="P9" s="12" t="s">
        <v>57</v>
      </c>
    </row>
    <row r="10" spans="1:16" ht="45" customHeight="1" x14ac:dyDescent="0.2">
      <c r="A10" s="152" t="s">
        <v>58</v>
      </c>
      <c r="B10" s="37" t="s">
        <v>59</v>
      </c>
      <c r="C10" s="125" t="s">
        <v>5</v>
      </c>
      <c r="D10" s="126"/>
      <c r="E10" s="127"/>
      <c r="F10" s="38" t="s">
        <v>79</v>
      </c>
      <c r="G10" s="35" t="s">
        <v>69</v>
      </c>
      <c r="H10" s="16">
        <v>1.5E-3</v>
      </c>
      <c r="I10" s="15" t="s">
        <v>82</v>
      </c>
      <c r="J10" s="16" t="s">
        <v>82</v>
      </c>
      <c r="K10" s="16" t="s">
        <v>81</v>
      </c>
      <c r="L10" s="17">
        <v>1</v>
      </c>
      <c r="M10" s="15" t="s">
        <v>82</v>
      </c>
      <c r="N10" s="16" t="s">
        <v>82</v>
      </c>
      <c r="O10" s="16" t="s">
        <v>81</v>
      </c>
      <c r="P10" s="18">
        <v>1</v>
      </c>
    </row>
    <row r="11" spans="1:16" ht="45" customHeight="1" x14ac:dyDescent="0.2">
      <c r="A11" s="153"/>
      <c r="B11" s="39" t="s">
        <v>60</v>
      </c>
      <c r="C11" s="119" t="s">
        <v>6</v>
      </c>
      <c r="D11" s="120"/>
      <c r="E11" s="121"/>
      <c r="F11" s="26" t="s">
        <v>79</v>
      </c>
      <c r="G11" s="31">
        <v>2E-3</v>
      </c>
      <c r="H11" s="20">
        <v>2.0000000000000001E-4</v>
      </c>
      <c r="I11" s="19" t="s">
        <v>82</v>
      </c>
      <c r="J11" s="20" t="s">
        <v>82</v>
      </c>
      <c r="K11" s="20" t="s">
        <v>81</v>
      </c>
      <c r="L11" s="21">
        <v>1</v>
      </c>
      <c r="M11" s="19" t="s">
        <v>82</v>
      </c>
      <c r="N11" s="20" t="s">
        <v>82</v>
      </c>
      <c r="O11" s="20" t="s">
        <v>81</v>
      </c>
      <c r="P11" s="22">
        <v>1</v>
      </c>
    </row>
    <row r="12" spans="1:16" ht="45" customHeight="1" x14ac:dyDescent="0.2">
      <c r="A12" s="153"/>
      <c r="B12" s="39" t="s">
        <v>7</v>
      </c>
      <c r="C12" s="119" t="s">
        <v>8</v>
      </c>
      <c r="D12" s="120"/>
      <c r="E12" s="121"/>
      <c r="F12" s="26" t="s">
        <v>79</v>
      </c>
      <c r="G12" s="31" t="s">
        <v>69</v>
      </c>
      <c r="H12" s="19">
        <v>1E-3</v>
      </c>
      <c r="I12" s="19" t="s">
        <v>82</v>
      </c>
      <c r="J12" s="20" t="s">
        <v>82</v>
      </c>
      <c r="K12" s="20">
        <v>5.0000000000000001E-3</v>
      </c>
      <c r="L12" s="21">
        <v>1</v>
      </c>
      <c r="M12" s="19" t="s">
        <v>82</v>
      </c>
      <c r="N12" s="20" t="s">
        <v>82</v>
      </c>
      <c r="O12" s="20">
        <v>3.0000000000000001E-3</v>
      </c>
      <c r="P12" s="22">
        <v>1</v>
      </c>
    </row>
    <row r="13" spans="1:16" ht="45" customHeight="1" x14ac:dyDescent="0.2">
      <c r="A13" s="153"/>
      <c r="B13" s="39" t="s">
        <v>9</v>
      </c>
      <c r="C13" s="119" t="s">
        <v>10</v>
      </c>
      <c r="D13" s="120"/>
      <c r="E13" s="121"/>
      <c r="F13" s="26" t="s">
        <v>79</v>
      </c>
      <c r="G13" s="31">
        <v>4.0000000000000001E-3</v>
      </c>
      <c r="H13" s="19">
        <v>4.0000000000000002E-4</v>
      </c>
      <c r="I13" s="19" t="s">
        <v>82</v>
      </c>
      <c r="J13" s="20" t="s">
        <v>82</v>
      </c>
      <c r="K13" s="20" t="s">
        <v>81</v>
      </c>
      <c r="L13" s="21">
        <v>1</v>
      </c>
      <c r="M13" s="19" t="s">
        <v>82</v>
      </c>
      <c r="N13" s="20" t="s">
        <v>82</v>
      </c>
      <c r="O13" s="20" t="s">
        <v>81</v>
      </c>
      <c r="P13" s="22">
        <v>1</v>
      </c>
    </row>
    <row r="14" spans="1:16" ht="45" customHeight="1" x14ac:dyDescent="0.2">
      <c r="A14" s="153"/>
      <c r="B14" s="39" t="s">
        <v>11</v>
      </c>
      <c r="C14" s="119" t="s">
        <v>12</v>
      </c>
      <c r="D14" s="120"/>
      <c r="E14" s="121"/>
      <c r="F14" s="26" t="s">
        <v>79</v>
      </c>
      <c r="G14" s="31" t="s">
        <v>61</v>
      </c>
      <c r="H14" s="19">
        <v>0.02</v>
      </c>
      <c r="I14" s="19" t="s">
        <v>82</v>
      </c>
      <c r="J14" s="20" t="s">
        <v>82</v>
      </c>
      <c r="K14" s="20" t="s">
        <v>81</v>
      </c>
      <c r="L14" s="21">
        <v>1</v>
      </c>
      <c r="M14" s="19" t="s">
        <v>82</v>
      </c>
      <c r="N14" s="20" t="s">
        <v>82</v>
      </c>
      <c r="O14" s="20" t="s">
        <v>81</v>
      </c>
      <c r="P14" s="22">
        <v>1</v>
      </c>
    </row>
    <row r="15" spans="1:16" ht="45" customHeight="1" x14ac:dyDescent="0.2">
      <c r="A15" s="153"/>
      <c r="B15" s="39" t="s">
        <v>13</v>
      </c>
      <c r="C15" s="119" t="s">
        <v>74</v>
      </c>
      <c r="D15" s="120"/>
      <c r="E15" s="121"/>
      <c r="F15" s="26" t="s">
        <v>79</v>
      </c>
      <c r="G15" s="31" t="s">
        <v>75</v>
      </c>
      <c r="H15" s="19">
        <v>8.0000000000000002E-3</v>
      </c>
      <c r="I15" s="19" t="s">
        <v>82</v>
      </c>
      <c r="J15" s="20" t="s">
        <v>82</v>
      </c>
      <c r="K15" s="20" t="s">
        <v>81</v>
      </c>
      <c r="L15" s="21">
        <v>1</v>
      </c>
      <c r="M15" s="19" t="s">
        <v>82</v>
      </c>
      <c r="N15" s="20" t="s">
        <v>82</v>
      </c>
      <c r="O15" s="20" t="s">
        <v>81</v>
      </c>
      <c r="P15" s="22">
        <v>1</v>
      </c>
    </row>
    <row r="16" spans="1:16" ht="45" customHeight="1" x14ac:dyDescent="0.2">
      <c r="A16" s="153"/>
      <c r="B16" s="39" t="s">
        <v>14</v>
      </c>
      <c r="C16" s="119" t="s">
        <v>15</v>
      </c>
      <c r="D16" s="120"/>
      <c r="E16" s="121"/>
      <c r="F16" s="26" t="s">
        <v>79</v>
      </c>
      <c r="G16" s="31">
        <v>0.6</v>
      </c>
      <c r="H16" s="13" t="s">
        <v>82</v>
      </c>
      <c r="I16" s="19" t="s">
        <v>82</v>
      </c>
      <c r="J16" s="20" t="s">
        <v>82</v>
      </c>
      <c r="K16" s="20" t="s">
        <v>82</v>
      </c>
      <c r="L16" s="21" t="s">
        <v>82</v>
      </c>
      <c r="M16" s="19" t="s">
        <v>82</v>
      </c>
      <c r="N16" s="20" t="s">
        <v>82</v>
      </c>
      <c r="O16" s="20" t="s">
        <v>82</v>
      </c>
      <c r="P16" s="22" t="s">
        <v>82</v>
      </c>
    </row>
    <row r="17" spans="1:16" ht="45" customHeight="1" x14ac:dyDescent="0.2">
      <c r="A17" s="153"/>
      <c r="B17" s="39" t="s">
        <v>16</v>
      </c>
      <c r="C17" s="119" t="s">
        <v>17</v>
      </c>
      <c r="D17" s="120"/>
      <c r="E17" s="121"/>
      <c r="F17" s="26" t="s">
        <v>79</v>
      </c>
      <c r="G17" s="31">
        <v>0.6</v>
      </c>
      <c r="H17" s="13" t="s">
        <v>82</v>
      </c>
      <c r="I17" s="19" t="s">
        <v>82</v>
      </c>
      <c r="J17" s="20" t="s">
        <v>82</v>
      </c>
      <c r="K17" s="20" t="s">
        <v>82</v>
      </c>
      <c r="L17" s="21" t="s">
        <v>82</v>
      </c>
      <c r="M17" s="19" t="s">
        <v>82</v>
      </c>
      <c r="N17" s="20" t="s">
        <v>82</v>
      </c>
      <c r="O17" s="20" t="s">
        <v>82</v>
      </c>
      <c r="P17" s="22" t="s">
        <v>82</v>
      </c>
    </row>
    <row r="18" spans="1:16" ht="45" customHeight="1" x14ac:dyDescent="0.2">
      <c r="A18" s="153"/>
      <c r="B18" s="39" t="s">
        <v>18</v>
      </c>
      <c r="C18" s="119" t="s">
        <v>19</v>
      </c>
      <c r="D18" s="120"/>
      <c r="E18" s="121"/>
      <c r="F18" s="26" t="s">
        <v>79</v>
      </c>
      <c r="G18" s="31" t="s">
        <v>68</v>
      </c>
      <c r="H18" s="13">
        <v>1E-3</v>
      </c>
      <c r="I18" s="19" t="s">
        <v>82</v>
      </c>
      <c r="J18" s="20" t="s">
        <v>82</v>
      </c>
      <c r="K18" s="20" t="s">
        <v>82</v>
      </c>
      <c r="L18" s="21" t="s">
        <v>82</v>
      </c>
      <c r="M18" s="19" t="s">
        <v>82</v>
      </c>
      <c r="N18" s="20" t="s">
        <v>82</v>
      </c>
      <c r="O18" s="20">
        <v>1E-3</v>
      </c>
      <c r="P18" s="22">
        <v>1</v>
      </c>
    </row>
    <row r="19" spans="1:16" ht="45" customHeight="1" x14ac:dyDescent="0.2">
      <c r="A19" s="153"/>
      <c r="B19" s="39" t="s">
        <v>20</v>
      </c>
      <c r="C19" s="119" t="s">
        <v>21</v>
      </c>
      <c r="D19" s="120"/>
      <c r="E19" s="121"/>
      <c r="F19" s="26" t="s">
        <v>79</v>
      </c>
      <c r="G19" s="31" t="s">
        <v>69</v>
      </c>
      <c r="H19" s="13">
        <v>2E-3</v>
      </c>
      <c r="I19" s="19" t="s">
        <v>82</v>
      </c>
      <c r="J19" s="20" t="s">
        <v>82</v>
      </c>
      <c r="K19" s="20" t="s">
        <v>82</v>
      </c>
      <c r="L19" s="21" t="s">
        <v>82</v>
      </c>
      <c r="M19" s="19" t="s">
        <v>82</v>
      </c>
      <c r="N19" s="20" t="s">
        <v>82</v>
      </c>
      <c r="O19" s="20" t="s">
        <v>81</v>
      </c>
      <c r="P19" s="22">
        <v>1</v>
      </c>
    </row>
    <row r="20" spans="1:16" ht="45" customHeight="1" x14ac:dyDescent="0.2">
      <c r="A20" s="153"/>
      <c r="B20" s="39" t="s">
        <v>22</v>
      </c>
      <c r="C20" s="119" t="s">
        <v>23</v>
      </c>
      <c r="D20" s="120"/>
      <c r="E20" s="121"/>
      <c r="F20" s="26" t="s">
        <v>62</v>
      </c>
      <c r="G20" s="31">
        <v>1</v>
      </c>
      <c r="H20" s="13" t="s">
        <v>82</v>
      </c>
      <c r="I20" s="19" t="s">
        <v>82</v>
      </c>
      <c r="J20" s="20" t="s">
        <v>82</v>
      </c>
      <c r="K20" s="20" t="s">
        <v>82</v>
      </c>
      <c r="L20" s="21" t="s">
        <v>82</v>
      </c>
      <c r="M20" s="19" t="s">
        <v>82</v>
      </c>
      <c r="N20" s="20" t="s">
        <v>82</v>
      </c>
      <c r="O20" s="20" t="s">
        <v>82</v>
      </c>
      <c r="P20" s="22" t="s">
        <v>82</v>
      </c>
    </row>
    <row r="21" spans="1:16" ht="45" customHeight="1" x14ac:dyDescent="0.2">
      <c r="A21" s="153"/>
      <c r="B21" s="39" t="s">
        <v>24</v>
      </c>
      <c r="C21" s="119" t="s">
        <v>25</v>
      </c>
      <c r="D21" s="120"/>
      <c r="E21" s="121"/>
      <c r="F21" s="26" t="s">
        <v>79</v>
      </c>
      <c r="G21" s="31">
        <v>1</v>
      </c>
      <c r="H21" s="13">
        <v>0.05</v>
      </c>
      <c r="I21" s="19" t="s">
        <v>82</v>
      </c>
      <c r="J21" s="20" t="s">
        <v>82</v>
      </c>
      <c r="K21" s="20" t="s">
        <v>82</v>
      </c>
      <c r="L21" s="21" t="s">
        <v>82</v>
      </c>
      <c r="M21" s="19">
        <v>0.48</v>
      </c>
      <c r="N21" s="20">
        <v>0.16</v>
      </c>
      <c r="O21" s="20">
        <v>0.32</v>
      </c>
      <c r="P21" s="22">
        <v>13</v>
      </c>
    </row>
    <row r="22" spans="1:16" ht="45" customHeight="1" x14ac:dyDescent="0.2">
      <c r="A22" s="153"/>
      <c r="B22" s="39" t="s">
        <v>26</v>
      </c>
      <c r="C22" s="119" t="s">
        <v>27</v>
      </c>
      <c r="D22" s="120"/>
      <c r="E22" s="121"/>
      <c r="F22" s="26" t="s">
        <v>79</v>
      </c>
      <c r="G22" s="31">
        <v>100</v>
      </c>
      <c r="H22" s="13">
        <v>1</v>
      </c>
      <c r="I22" s="19" t="s">
        <v>82</v>
      </c>
      <c r="J22" s="20" t="s">
        <v>82</v>
      </c>
      <c r="K22" s="20">
        <v>29</v>
      </c>
      <c r="L22" s="21">
        <v>1</v>
      </c>
      <c r="M22" s="19" t="s">
        <v>139</v>
      </c>
      <c r="N22" s="20" t="s">
        <v>139</v>
      </c>
      <c r="O22" s="20">
        <v>31</v>
      </c>
      <c r="P22" s="22">
        <v>1</v>
      </c>
    </row>
    <row r="23" spans="1:16" ht="45" customHeight="1" x14ac:dyDescent="0.2">
      <c r="A23" s="153"/>
      <c r="B23" s="39" t="s">
        <v>28</v>
      </c>
      <c r="C23" s="119" t="s">
        <v>29</v>
      </c>
      <c r="D23" s="120"/>
      <c r="E23" s="121"/>
      <c r="F23" s="26" t="s">
        <v>79</v>
      </c>
      <c r="G23" s="31">
        <v>0.01</v>
      </c>
      <c r="H23" s="13">
        <v>1E-3</v>
      </c>
      <c r="I23" s="19" t="s">
        <v>82</v>
      </c>
      <c r="J23" s="20" t="s">
        <v>82</v>
      </c>
      <c r="K23" s="20">
        <v>2E-3</v>
      </c>
      <c r="L23" s="21">
        <v>1</v>
      </c>
      <c r="M23" s="19" t="s">
        <v>82</v>
      </c>
      <c r="N23" s="20" t="s">
        <v>82</v>
      </c>
      <c r="O23" s="20" t="s">
        <v>81</v>
      </c>
      <c r="P23" s="22">
        <v>1</v>
      </c>
    </row>
    <row r="24" spans="1:16" ht="45" customHeight="1" x14ac:dyDescent="0.2">
      <c r="A24" s="153"/>
      <c r="B24" s="39" t="s">
        <v>30</v>
      </c>
      <c r="C24" s="119" t="s">
        <v>31</v>
      </c>
      <c r="D24" s="120"/>
      <c r="E24" s="121"/>
      <c r="F24" s="26" t="s">
        <v>79</v>
      </c>
      <c r="G24" s="31">
        <v>20</v>
      </c>
      <c r="H24" s="24">
        <v>1</v>
      </c>
      <c r="I24" s="29" t="s">
        <v>82</v>
      </c>
      <c r="J24" s="25" t="s">
        <v>82</v>
      </c>
      <c r="K24" s="25">
        <v>2.6</v>
      </c>
      <c r="L24" s="21">
        <v>1</v>
      </c>
      <c r="M24" s="19" t="s">
        <v>82</v>
      </c>
      <c r="N24" s="25" t="s">
        <v>82</v>
      </c>
      <c r="O24" s="25">
        <v>4</v>
      </c>
      <c r="P24" s="22">
        <v>1</v>
      </c>
    </row>
    <row r="25" spans="1:16" ht="45" customHeight="1" x14ac:dyDescent="0.2">
      <c r="A25" s="153"/>
      <c r="B25" s="39" t="s">
        <v>32</v>
      </c>
      <c r="C25" s="119" t="s">
        <v>33</v>
      </c>
      <c r="D25" s="120"/>
      <c r="E25" s="121"/>
      <c r="F25" s="26" t="s">
        <v>79</v>
      </c>
      <c r="G25" s="31">
        <v>0.3</v>
      </c>
      <c r="H25" s="19">
        <v>0.03</v>
      </c>
      <c r="I25" s="19" t="s">
        <v>82</v>
      </c>
      <c r="J25" s="20" t="s">
        <v>82</v>
      </c>
      <c r="K25" s="20" t="s">
        <v>81</v>
      </c>
      <c r="L25" s="21">
        <v>1</v>
      </c>
      <c r="M25" s="19" t="s">
        <v>82</v>
      </c>
      <c r="N25" s="20" t="s">
        <v>82</v>
      </c>
      <c r="O25" s="20" t="s">
        <v>81</v>
      </c>
      <c r="P25" s="22">
        <v>1</v>
      </c>
    </row>
    <row r="26" spans="1:16" ht="45" customHeight="1" x14ac:dyDescent="0.2">
      <c r="A26" s="153"/>
      <c r="B26" s="39" t="s">
        <v>34</v>
      </c>
      <c r="C26" s="119" t="s">
        <v>35</v>
      </c>
      <c r="D26" s="120"/>
      <c r="E26" s="121"/>
      <c r="F26" s="26" t="s">
        <v>79</v>
      </c>
      <c r="G26" s="31">
        <v>0.02</v>
      </c>
      <c r="H26" s="19">
        <v>2E-3</v>
      </c>
      <c r="I26" s="19" t="s">
        <v>82</v>
      </c>
      <c r="J26" s="20" t="s">
        <v>82</v>
      </c>
      <c r="K26" s="20" t="s">
        <v>81</v>
      </c>
      <c r="L26" s="21">
        <v>1</v>
      </c>
      <c r="M26" s="19" t="s">
        <v>82</v>
      </c>
      <c r="N26" s="20" t="s">
        <v>82</v>
      </c>
      <c r="O26" s="20" t="s">
        <v>81</v>
      </c>
      <c r="P26" s="22">
        <v>1</v>
      </c>
    </row>
    <row r="27" spans="1:16" ht="45" customHeight="1" x14ac:dyDescent="0.2">
      <c r="A27" s="153"/>
      <c r="B27" s="39" t="s">
        <v>36</v>
      </c>
      <c r="C27" s="165" t="s">
        <v>73</v>
      </c>
      <c r="D27" s="120"/>
      <c r="E27" s="121"/>
      <c r="F27" s="26" t="s">
        <v>79</v>
      </c>
      <c r="G27" s="40" t="s">
        <v>76</v>
      </c>
      <c r="H27" s="13">
        <v>0.2</v>
      </c>
      <c r="I27" s="24" t="s">
        <v>82</v>
      </c>
      <c r="J27" s="20" t="s">
        <v>82</v>
      </c>
      <c r="K27" s="20">
        <v>8.9</v>
      </c>
      <c r="L27" s="21">
        <v>1</v>
      </c>
      <c r="M27" s="19" t="s">
        <v>82</v>
      </c>
      <c r="N27" s="20" t="s">
        <v>82</v>
      </c>
      <c r="O27" s="20">
        <v>0.5</v>
      </c>
      <c r="P27" s="22">
        <v>1</v>
      </c>
    </row>
    <row r="28" spans="1:16" ht="45" customHeight="1" x14ac:dyDescent="0.2">
      <c r="A28" s="153"/>
      <c r="B28" s="39" t="s">
        <v>37</v>
      </c>
      <c r="C28" s="119" t="s">
        <v>38</v>
      </c>
      <c r="D28" s="120"/>
      <c r="E28" s="121"/>
      <c r="F28" s="26" t="s">
        <v>62</v>
      </c>
      <c r="G28" s="31">
        <v>3</v>
      </c>
      <c r="H28" s="13">
        <v>1</v>
      </c>
      <c r="I28" s="19" t="s">
        <v>82</v>
      </c>
      <c r="J28" s="20" t="s">
        <v>82</v>
      </c>
      <c r="K28" s="20">
        <v>7</v>
      </c>
      <c r="L28" s="21">
        <v>1</v>
      </c>
      <c r="M28" s="19" t="s">
        <v>82</v>
      </c>
      <c r="N28" s="20" t="s">
        <v>82</v>
      </c>
      <c r="O28" s="20" t="s">
        <v>81</v>
      </c>
      <c r="P28" s="22">
        <v>1</v>
      </c>
    </row>
    <row r="29" spans="1:16" ht="45" customHeight="1" x14ac:dyDescent="0.2">
      <c r="A29" s="153"/>
      <c r="B29" s="39" t="s">
        <v>39</v>
      </c>
      <c r="C29" s="119" t="s">
        <v>40</v>
      </c>
      <c r="D29" s="120"/>
      <c r="E29" s="121"/>
      <c r="F29" s="26" t="s">
        <v>79</v>
      </c>
      <c r="G29" s="31">
        <v>200</v>
      </c>
      <c r="H29" s="13">
        <v>5</v>
      </c>
      <c r="I29" s="19" t="s">
        <v>82</v>
      </c>
      <c r="J29" s="20" t="s">
        <v>82</v>
      </c>
      <c r="K29" s="20">
        <v>44</v>
      </c>
      <c r="L29" s="21">
        <v>1</v>
      </c>
      <c r="M29" s="19">
        <v>80</v>
      </c>
      <c r="N29" s="20">
        <v>48</v>
      </c>
      <c r="O29" s="20">
        <v>61</v>
      </c>
      <c r="P29" s="22">
        <v>4</v>
      </c>
    </row>
    <row r="30" spans="1:16" ht="45" customHeight="1" x14ac:dyDescent="0.2">
      <c r="A30" s="153"/>
      <c r="B30" s="39" t="s">
        <v>41</v>
      </c>
      <c r="C30" s="119" t="s">
        <v>42</v>
      </c>
      <c r="D30" s="120"/>
      <c r="E30" s="121"/>
      <c r="F30" s="26" t="s">
        <v>63</v>
      </c>
      <c r="G30" s="31">
        <v>1</v>
      </c>
      <c r="H30" s="13">
        <v>0.1</v>
      </c>
      <c r="I30" s="19" t="s">
        <v>82</v>
      </c>
      <c r="J30" s="20" t="s">
        <v>82</v>
      </c>
      <c r="K30" s="20">
        <v>0.2</v>
      </c>
      <c r="L30" s="21">
        <v>1</v>
      </c>
      <c r="M30" s="19" t="s">
        <v>82</v>
      </c>
      <c r="N30" s="20" t="s">
        <v>82</v>
      </c>
      <c r="O30" s="20" t="s">
        <v>81</v>
      </c>
      <c r="P30" s="22">
        <v>12</v>
      </c>
    </row>
    <row r="31" spans="1:16" ht="45" customHeight="1" x14ac:dyDescent="0.2">
      <c r="A31" s="153"/>
      <c r="B31" s="39" t="s">
        <v>43</v>
      </c>
      <c r="C31" s="119" t="s">
        <v>44</v>
      </c>
      <c r="D31" s="120"/>
      <c r="E31" s="121"/>
      <c r="F31" s="26" t="s">
        <v>62</v>
      </c>
      <c r="G31" s="31" t="s">
        <v>45</v>
      </c>
      <c r="H31" s="34" t="s">
        <v>82</v>
      </c>
      <c r="I31" s="19" t="s">
        <v>82</v>
      </c>
      <c r="J31" s="30" t="s">
        <v>82</v>
      </c>
      <c r="K31" s="20">
        <v>7.5</v>
      </c>
      <c r="L31" s="21">
        <v>1</v>
      </c>
      <c r="M31" s="19">
        <v>7.4</v>
      </c>
      <c r="N31" s="20">
        <v>7</v>
      </c>
      <c r="O31" s="20">
        <v>7.3</v>
      </c>
      <c r="P31" s="22">
        <v>12</v>
      </c>
    </row>
    <row r="32" spans="1:16" ht="45" customHeight="1" x14ac:dyDescent="0.2">
      <c r="A32" s="153"/>
      <c r="B32" s="39" t="s">
        <v>46</v>
      </c>
      <c r="C32" s="162" t="s">
        <v>47</v>
      </c>
      <c r="D32" s="163"/>
      <c r="E32" s="164"/>
      <c r="F32" s="27" t="s">
        <v>62</v>
      </c>
      <c r="G32" s="32" t="s">
        <v>48</v>
      </c>
      <c r="H32" s="34" t="s">
        <v>82</v>
      </c>
      <c r="I32" s="20" t="s">
        <v>82</v>
      </c>
      <c r="J32" s="20" t="s">
        <v>82</v>
      </c>
      <c r="K32" s="20">
        <v>-2.1</v>
      </c>
      <c r="L32" s="21">
        <v>1</v>
      </c>
      <c r="M32" s="19" t="s">
        <v>82</v>
      </c>
      <c r="N32" s="20" t="s">
        <v>82</v>
      </c>
      <c r="O32" s="20">
        <v>-2.2999999999999998</v>
      </c>
      <c r="P32" s="22">
        <v>1</v>
      </c>
    </row>
    <row r="33" spans="1:16" ht="45" customHeight="1" x14ac:dyDescent="0.2">
      <c r="A33" s="153"/>
      <c r="B33" s="41" t="s">
        <v>49</v>
      </c>
      <c r="C33" s="158" t="s">
        <v>64</v>
      </c>
      <c r="D33" s="159"/>
      <c r="E33" s="160"/>
      <c r="F33" s="42" t="s">
        <v>80</v>
      </c>
      <c r="G33" s="33" t="s">
        <v>65</v>
      </c>
      <c r="H33" s="34" t="s">
        <v>82</v>
      </c>
      <c r="I33" s="19" t="s">
        <v>82</v>
      </c>
      <c r="J33" s="20" t="s">
        <v>82</v>
      </c>
      <c r="K33" s="20" t="s">
        <v>82</v>
      </c>
      <c r="L33" s="21" t="s">
        <v>82</v>
      </c>
      <c r="M33" s="19" t="s">
        <v>82</v>
      </c>
      <c r="N33" s="20" t="s">
        <v>82</v>
      </c>
      <c r="O33" s="20">
        <v>1</v>
      </c>
      <c r="P33" s="22">
        <v>1</v>
      </c>
    </row>
    <row r="34" spans="1:16" ht="44.25" customHeight="1" x14ac:dyDescent="0.2">
      <c r="A34" s="153"/>
      <c r="B34" s="43">
        <v>29</v>
      </c>
      <c r="C34" s="158" t="s">
        <v>66</v>
      </c>
      <c r="D34" s="159"/>
      <c r="E34" s="160"/>
      <c r="F34" s="28" t="s">
        <v>79</v>
      </c>
      <c r="G34" s="14">
        <v>0.1</v>
      </c>
      <c r="H34" s="23">
        <v>0.01</v>
      </c>
      <c r="I34" s="19" t="s">
        <v>82</v>
      </c>
      <c r="J34" s="20" t="s">
        <v>82</v>
      </c>
      <c r="K34" s="20" t="s">
        <v>81</v>
      </c>
      <c r="L34" s="21">
        <v>1</v>
      </c>
      <c r="M34" s="19" t="s">
        <v>82</v>
      </c>
      <c r="N34" s="20" t="s">
        <v>82</v>
      </c>
      <c r="O34" s="20" t="s">
        <v>81</v>
      </c>
      <c r="P34" s="22">
        <v>1</v>
      </c>
    </row>
    <row r="35" spans="1:16" ht="44.25" customHeight="1" x14ac:dyDescent="0.2">
      <c r="A35" s="153"/>
      <c r="B35" s="43">
        <v>30</v>
      </c>
      <c r="C35" s="166" t="s">
        <v>67</v>
      </c>
      <c r="D35" s="166"/>
      <c r="E35" s="166"/>
      <c r="F35" s="28" t="s">
        <v>79</v>
      </c>
      <c r="G35" s="54">
        <v>0.1</v>
      </c>
      <c r="H35" s="23">
        <v>5.0000000000000001E-3</v>
      </c>
      <c r="I35" s="19" t="s">
        <v>82</v>
      </c>
      <c r="J35" s="20" t="s">
        <v>82</v>
      </c>
      <c r="K35" s="20">
        <v>1.9E-2</v>
      </c>
      <c r="L35" s="21">
        <v>1</v>
      </c>
      <c r="M35" s="216" t="s">
        <v>82</v>
      </c>
      <c r="N35" s="215" t="s">
        <v>82</v>
      </c>
      <c r="O35" s="215">
        <v>1.2E-2</v>
      </c>
      <c r="P35" s="50">
        <v>1</v>
      </c>
    </row>
    <row r="36" spans="1:16" ht="44.25" customHeight="1" thickBot="1" x14ac:dyDescent="0.25">
      <c r="A36" s="154"/>
      <c r="B36" s="53">
        <v>31</v>
      </c>
      <c r="C36" s="161" t="s">
        <v>77</v>
      </c>
      <c r="D36" s="161"/>
      <c r="E36" s="161"/>
      <c r="F36" s="51" t="s">
        <v>79</v>
      </c>
      <c r="G36" s="52">
        <v>5.0000000000000002E-5</v>
      </c>
      <c r="H36" s="45">
        <v>5.0000000000000004E-6</v>
      </c>
      <c r="I36" s="47" t="s">
        <v>82</v>
      </c>
      <c r="J36" s="48" t="s">
        <v>82</v>
      </c>
      <c r="K36" s="48" t="s">
        <v>81</v>
      </c>
      <c r="L36" s="49">
        <v>1</v>
      </c>
      <c r="M36" s="47" t="s">
        <v>82</v>
      </c>
      <c r="N36" s="48" t="s">
        <v>82</v>
      </c>
      <c r="O36" s="48" t="s">
        <v>82</v>
      </c>
      <c r="P36" s="46" t="s">
        <v>82</v>
      </c>
    </row>
  </sheetData>
  <mergeCells count="41">
    <mergeCell ref="H8:H9"/>
    <mergeCell ref="I8:L8"/>
    <mergeCell ref="C14:E14"/>
    <mergeCell ref="C15:E15"/>
    <mergeCell ref="A1:E1"/>
    <mergeCell ref="B3:E3"/>
    <mergeCell ref="B4:E4"/>
    <mergeCell ref="B5:E5"/>
    <mergeCell ref="B6:E6"/>
    <mergeCell ref="A8:A9"/>
    <mergeCell ref="B8:B9"/>
    <mergeCell ref="C8:E9"/>
    <mergeCell ref="C19:E19"/>
    <mergeCell ref="F8:F9"/>
    <mergeCell ref="G8:G9"/>
    <mergeCell ref="C27:E27"/>
    <mergeCell ref="C28:E28"/>
    <mergeCell ref="C29:E29"/>
    <mergeCell ref="C30:E30"/>
    <mergeCell ref="M8:P8"/>
    <mergeCell ref="A10:A36"/>
    <mergeCell ref="C10:E10"/>
    <mergeCell ref="C11:E11"/>
    <mergeCell ref="C12:E12"/>
    <mergeCell ref="C13:E13"/>
    <mergeCell ref="C21:E21"/>
    <mergeCell ref="C22:E22"/>
    <mergeCell ref="C23:E23"/>
    <mergeCell ref="C24:E24"/>
    <mergeCell ref="C25:E25"/>
    <mergeCell ref="C26:E26"/>
    <mergeCell ref="C32:E32"/>
    <mergeCell ref="C33:E33"/>
    <mergeCell ref="C34:E34"/>
    <mergeCell ref="C35:E35"/>
    <mergeCell ref="C36:E36"/>
    <mergeCell ref="C16:E16"/>
    <mergeCell ref="C17:E17"/>
    <mergeCell ref="C18:E18"/>
    <mergeCell ref="C31:E31"/>
    <mergeCell ref="C20:E20"/>
  </mergeCells>
  <phoneticPr fontId="19"/>
  <pageMargins left="0.78740157480314965" right="0.78740157480314965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A7806-A226-429D-A82E-E21F5136DE83}">
  <sheetPr>
    <tabColor rgb="FF7030A0"/>
    <pageSetUpPr fitToPage="1"/>
  </sheetPr>
  <dimension ref="A1:P36"/>
  <sheetViews>
    <sheetView zoomScaleNormal="100" zoomScaleSheetLayoutView="90" workbookViewId="0">
      <selection activeCell="B5" sqref="B5:E5"/>
    </sheetView>
  </sheetViews>
  <sheetFormatPr defaultColWidth="9" defaultRowHeight="13.2" x14ac:dyDescent="0.2"/>
  <cols>
    <col min="1" max="16" width="9.109375" customWidth="1"/>
  </cols>
  <sheetData>
    <row r="1" spans="1:16" ht="14.4" x14ac:dyDescent="0.2">
      <c r="A1" s="141" t="s">
        <v>78</v>
      </c>
      <c r="B1" s="141"/>
      <c r="C1" s="141"/>
      <c r="D1" s="141"/>
      <c r="E1" s="14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8" thickBot="1" x14ac:dyDescent="0.25">
      <c r="A2" s="1"/>
      <c r="B2" s="2"/>
      <c r="C2" s="3"/>
      <c r="D2" s="3"/>
      <c r="E2" s="3"/>
      <c r="F2" s="1"/>
      <c r="G2" s="4"/>
      <c r="H2" s="1"/>
      <c r="I2" s="1"/>
      <c r="J2" s="1"/>
      <c r="K2" s="1"/>
      <c r="L2" s="1"/>
      <c r="M2" s="1"/>
      <c r="N2" s="1"/>
      <c r="O2" s="1"/>
      <c r="P2" s="1"/>
    </row>
    <row r="3" spans="1:16" x14ac:dyDescent="0.2">
      <c r="A3" s="5" t="s">
        <v>50</v>
      </c>
      <c r="B3" s="142" t="s">
        <v>86</v>
      </c>
      <c r="C3" s="143"/>
      <c r="D3" s="143"/>
      <c r="E3" s="144"/>
      <c r="F3" s="1"/>
      <c r="G3" s="217"/>
      <c r="H3" s="1"/>
      <c r="I3" s="1"/>
      <c r="J3" s="1"/>
      <c r="K3" s="1"/>
      <c r="L3" s="1"/>
      <c r="M3" s="1"/>
      <c r="N3" s="1"/>
      <c r="O3" s="1"/>
      <c r="P3" s="1"/>
    </row>
    <row r="4" spans="1:16" x14ac:dyDescent="0.2">
      <c r="A4" s="6" t="s">
        <v>51</v>
      </c>
      <c r="B4" s="145" t="s">
        <v>133</v>
      </c>
      <c r="C4" s="146"/>
      <c r="D4" s="146"/>
      <c r="E4" s="147"/>
      <c r="F4" s="1"/>
      <c r="G4" s="217"/>
      <c r="H4" s="1"/>
      <c r="I4" s="1"/>
      <c r="J4" s="1"/>
      <c r="K4" s="1"/>
      <c r="L4" s="1"/>
      <c r="M4" s="1"/>
      <c r="N4" s="1"/>
      <c r="O4" s="1"/>
      <c r="P4" s="1"/>
    </row>
    <row r="5" spans="1:16" x14ac:dyDescent="0.2">
      <c r="A5" s="6" t="s">
        <v>52</v>
      </c>
      <c r="B5" s="148" t="s">
        <v>149</v>
      </c>
      <c r="C5" s="146"/>
      <c r="D5" s="146"/>
      <c r="E5" s="147"/>
      <c r="F5" s="1"/>
      <c r="G5" s="4"/>
      <c r="H5" s="36"/>
      <c r="I5" s="1"/>
      <c r="J5" s="1"/>
      <c r="K5" s="1"/>
      <c r="L5" s="1"/>
      <c r="M5" s="1"/>
      <c r="N5" s="1"/>
      <c r="O5" s="1"/>
      <c r="P5" s="1"/>
    </row>
    <row r="6" spans="1:16" ht="13.8" thickBot="1" x14ac:dyDescent="0.25">
      <c r="A6" s="7" t="s">
        <v>53</v>
      </c>
      <c r="B6" s="149" t="s">
        <v>148</v>
      </c>
      <c r="C6" s="150"/>
      <c r="D6" s="150"/>
      <c r="E6" s="151"/>
      <c r="F6" s="1"/>
      <c r="G6" s="4"/>
      <c r="H6" s="1"/>
      <c r="I6" s="1"/>
      <c r="J6" s="1"/>
      <c r="K6" s="1"/>
      <c r="L6" s="1"/>
      <c r="M6" s="1"/>
      <c r="N6" s="1"/>
      <c r="O6" s="1"/>
      <c r="P6" s="1"/>
    </row>
    <row r="7" spans="1:16" ht="13.8" thickBot="1" x14ac:dyDescent="0.25">
      <c r="A7" s="1"/>
      <c r="B7" s="2"/>
      <c r="C7" s="3"/>
      <c r="D7" s="3"/>
      <c r="E7" s="3"/>
      <c r="F7" s="1"/>
      <c r="G7" s="4"/>
      <c r="H7" s="1"/>
      <c r="I7" s="1"/>
      <c r="J7" s="1"/>
      <c r="K7" s="1"/>
      <c r="L7" s="1"/>
      <c r="M7" s="1"/>
      <c r="N7" s="1"/>
      <c r="O7" s="1"/>
      <c r="P7" s="1"/>
    </row>
    <row r="8" spans="1:16" ht="13.5" customHeight="1" x14ac:dyDescent="0.2">
      <c r="A8" s="155" t="s">
        <v>54</v>
      </c>
      <c r="B8" s="157" t="s">
        <v>55</v>
      </c>
      <c r="C8" s="135" t="s">
        <v>0</v>
      </c>
      <c r="D8" s="136"/>
      <c r="E8" s="137"/>
      <c r="F8" s="131" t="s">
        <v>1</v>
      </c>
      <c r="G8" s="133" t="s">
        <v>56</v>
      </c>
      <c r="H8" s="129" t="s">
        <v>70</v>
      </c>
      <c r="I8" s="123" t="s">
        <v>71</v>
      </c>
      <c r="J8" s="123"/>
      <c r="K8" s="123"/>
      <c r="L8" s="128"/>
      <c r="M8" s="122" t="s">
        <v>72</v>
      </c>
      <c r="N8" s="123"/>
      <c r="O8" s="123"/>
      <c r="P8" s="124"/>
    </row>
    <row r="9" spans="1:16" ht="22.2" thickBot="1" x14ac:dyDescent="0.25">
      <c r="A9" s="156"/>
      <c r="B9" s="132"/>
      <c r="C9" s="138"/>
      <c r="D9" s="139"/>
      <c r="E9" s="140"/>
      <c r="F9" s="132"/>
      <c r="G9" s="134"/>
      <c r="H9" s="130"/>
      <c r="I9" s="8" t="s">
        <v>2</v>
      </c>
      <c r="J9" s="9" t="s">
        <v>3</v>
      </c>
      <c r="K9" s="9" t="s">
        <v>4</v>
      </c>
      <c r="L9" s="10" t="s">
        <v>57</v>
      </c>
      <c r="M9" s="11" t="s">
        <v>2</v>
      </c>
      <c r="N9" s="9" t="s">
        <v>3</v>
      </c>
      <c r="O9" s="9" t="s">
        <v>4</v>
      </c>
      <c r="P9" s="12" t="s">
        <v>57</v>
      </c>
    </row>
    <row r="10" spans="1:16" ht="45" customHeight="1" x14ac:dyDescent="0.2">
      <c r="A10" s="152" t="s">
        <v>58</v>
      </c>
      <c r="B10" s="37" t="s">
        <v>59</v>
      </c>
      <c r="C10" s="125" t="s">
        <v>5</v>
      </c>
      <c r="D10" s="126"/>
      <c r="E10" s="127"/>
      <c r="F10" s="38" t="s">
        <v>79</v>
      </c>
      <c r="G10" s="35" t="s">
        <v>69</v>
      </c>
      <c r="H10" s="16">
        <v>1.5E-3</v>
      </c>
      <c r="I10" s="15" t="s">
        <v>82</v>
      </c>
      <c r="J10" s="16" t="s">
        <v>82</v>
      </c>
      <c r="K10" s="16" t="s">
        <v>81</v>
      </c>
      <c r="L10" s="17">
        <v>1</v>
      </c>
      <c r="M10" s="15" t="s">
        <v>82</v>
      </c>
      <c r="N10" s="16" t="s">
        <v>82</v>
      </c>
      <c r="O10" s="16" t="s">
        <v>81</v>
      </c>
      <c r="P10" s="18">
        <v>1</v>
      </c>
    </row>
    <row r="11" spans="1:16" ht="45" customHeight="1" x14ac:dyDescent="0.2">
      <c r="A11" s="153"/>
      <c r="B11" s="39" t="s">
        <v>60</v>
      </c>
      <c r="C11" s="119" t="s">
        <v>6</v>
      </c>
      <c r="D11" s="120"/>
      <c r="E11" s="121"/>
      <c r="F11" s="26" t="s">
        <v>79</v>
      </c>
      <c r="G11" s="31">
        <v>2E-3</v>
      </c>
      <c r="H11" s="20">
        <v>2.0000000000000001E-4</v>
      </c>
      <c r="I11" s="19" t="s">
        <v>82</v>
      </c>
      <c r="J11" s="20" t="s">
        <v>82</v>
      </c>
      <c r="K11" s="20" t="s">
        <v>81</v>
      </c>
      <c r="L11" s="21">
        <v>1</v>
      </c>
      <c r="M11" s="19" t="s">
        <v>82</v>
      </c>
      <c r="N11" s="20" t="s">
        <v>82</v>
      </c>
      <c r="O11" s="20" t="s">
        <v>81</v>
      </c>
      <c r="P11" s="22">
        <v>1</v>
      </c>
    </row>
    <row r="12" spans="1:16" ht="45" customHeight="1" x14ac:dyDescent="0.2">
      <c r="A12" s="153"/>
      <c r="B12" s="39" t="s">
        <v>7</v>
      </c>
      <c r="C12" s="119" t="s">
        <v>8</v>
      </c>
      <c r="D12" s="120"/>
      <c r="E12" s="121"/>
      <c r="F12" s="26" t="s">
        <v>79</v>
      </c>
      <c r="G12" s="31" t="s">
        <v>69</v>
      </c>
      <c r="H12" s="19">
        <v>1E-3</v>
      </c>
      <c r="I12" s="19" t="s">
        <v>82</v>
      </c>
      <c r="J12" s="20" t="s">
        <v>82</v>
      </c>
      <c r="K12" s="20" t="s">
        <v>81</v>
      </c>
      <c r="L12" s="21">
        <v>1</v>
      </c>
      <c r="M12" s="19" t="s">
        <v>82</v>
      </c>
      <c r="N12" s="20" t="s">
        <v>82</v>
      </c>
      <c r="O12" s="20" t="s">
        <v>81</v>
      </c>
      <c r="P12" s="22">
        <v>1</v>
      </c>
    </row>
    <row r="13" spans="1:16" ht="45" customHeight="1" x14ac:dyDescent="0.2">
      <c r="A13" s="153"/>
      <c r="B13" s="39" t="s">
        <v>9</v>
      </c>
      <c r="C13" s="119" t="s">
        <v>10</v>
      </c>
      <c r="D13" s="120"/>
      <c r="E13" s="121"/>
      <c r="F13" s="26" t="s">
        <v>79</v>
      </c>
      <c r="G13" s="31">
        <v>4.0000000000000001E-3</v>
      </c>
      <c r="H13" s="19">
        <v>4.0000000000000002E-4</v>
      </c>
      <c r="I13" s="19" t="s">
        <v>82</v>
      </c>
      <c r="J13" s="20" t="s">
        <v>82</v>
      </c>
      <c r="K13" s="20" t="s">
        <v>81</v>
      </c>
      <c r="L13" s="21">
        <v>1</v>
      </c>
      <c r="M13" s="19" t="s">
        <v>82</v>
      </c>
      <c r="N13" s="20" t="s">
        <v>82</v>
      </c>
      <c r="O13" s="20" t="s">
        <v>81</v>
      </c>
      <c r="P13" s="22">
        <v>1</v>
      </c>
    </row>
    <row r="14" spans="1:16" ht="45" customHeight="1" x14ac:dyDescent="0.2">
      <c r="A14" s="153"/>
      <c r="B14" s="39" t="s">
        <v>11</v>
      </c>
      <c r="C14" s="119" t="s">
        <v>12</v>
      </c>
      <c r="D14" s="120"/>
      <c r="E14" s="121"/>
      <c r="F14" s="26" t="s">
        <v>79</v>
      </c>
      <c r="G14" s="31" t="s">
        <v>61</v>
      </c>
      <c r="H14" s="19">
        <v>0.02</v>
      </c>
      <c r="I14" s="19" t="s">
        <v>82</v>
      </c>
      <c r="J14" s="20" t="s">
        <v>82</v>
      </c>
      <c r="K14" s="20" t="s">
        <v>81</v>
      </c>
      <c r="L14" s="21">
        <v>1</v>
      </c>
      <c r="M14" s="19" t="s">
        <v>82</v>
      </c>
      <c r="N14" s="20" t="s">
        <v>82</v>
      </c>
      <c r="O14" s="20" t="s">
        <v>81</v>
      </c>
      <c r="P14" s="22">
        <v>1</v>
      </c>
    </row>
    <row r="15" spans="1:16" ht="45" customHeight="1" x14ac:dyDescent="0.2">
      <c r="A15" s="153"/>
      <c r="B15" s="39" t="s">
        <v>13</v>
      </c>
      <c r="C15" s="119" t="s">
        <v>74</v>
      </c>
      <c r="D15" s="120"/>
      <c r="E15" s="121"/>
      <c r="F15" s="26" t="s">
        <v>79</v>
      </c>
      <c r="G15" s="31" t="s">
        <v>75</v>
      </c>
      <c r="H15" s="19">
        <v>8.0000000000000002E-3</v>
      </c>
      <c r="I15" s="19" t="s">
        <v>82</v>
      </c>
      <c r="J15" s="20" t="s">
        <v>82</v>
      </c>
      <c r="K15" s="20" t="s">
        <v>81</v>
      </c>
      <c r="L15" s="21">
        <v>1</v>
      </c>
      <c r="M15" s="19" t="s">
        <v>82</v>
      </c>
      <c r="N15" s="20" t="s">
        <v>82</v>
      </c>
      <c r="O15" s="20" t="s">
        <v>81</v>
      </c>
      <c r="P15" s="22">
        <v>1</v>
      </c>
    </row>
    <row r="16" spans="1:16" ht="45" customHeight="1" x14ac:dyDescent="0.2">
      <c r="A16" s="153"/>
      <c r="B16" s="39" t="s">
        <v>14</v>
      </c>
      <c r="C16" s="119" t="s">
        <v>15</v>
      </c>
      <c r="D16" s="120"/>
      <c r="E16" s="121"/>
      <c r="F16" s="26" t="s">
        <v>79</v>
      </c>
      <c r="G16" s="31">
        <v>0.6</v>
      </c>
      <c r="H16" s="13" t="s">
        <v>82</v>
      </c>
      <c r="I16" s="19" t="s">
        <v>82</v>
      </c>
      <c r="J16" s="20" t="s">
        <v>82</v>
      </c>
      <c r="K16" s="20" t="s">
        <v>82</v>
      </c>
      <c r="L16" s="21" t="s">
        <v>82</v>
      </c>
      <c r="M16" s="19" t="s">
        <v>82</v>
      </c>
      <c r="N16" s="20" t="s">
        <v>82</v>
      </c>
      <c r="O16" s="20" t="s">
        <v>82</v>
      </c>
      <c r="P16" s="22" t="s">
        <v>82</v>
      </c>
    </row>
    <row r="17" spans="1:16" ht="45" customHeight="1" x14ac:dyDescent="0.2">
      <c r="A17" s="153"/>
      <c r="B17" s="39" t="s">
        <v>16</v>
      </c>
      <c r="C17" s="119" t="s">
        <v>17</v>
      </c>
      <c r="D17" s="120"/>
      <c r="E17" s="121"/>
      <c r="F17" s="26" t="s">
        <v>79</v>
      </c>
      <c r="G17" s="31">
        <v>0.6</v>
      </c>
      <c r="H17" s="13" t="s">
        <v>82</v>
      </c>
      <c r="I17" s="19" t="s">
        <v>82</v>
      </c>
      <c r="J17" s="20" t="s">
        <v>82</v>
      </c>
      <c r="K17" s="20" t="s">
        <v>82</v>
      </c>
      <c r="L17" s="21" t="s">
        <v>82</v>
      </c>
      <c r="M17" s="19" t="s">
        <v>82</v>
      </c>
      <c r="N17" s="20" t="s">
        <v>82</v>
      </c>
      <c r="O17" s="20" t="s">
        <v>82</v>
      </c>
      <c r="P17" s="22" t="s">
        <v>82</v>
      </c>
    </row>
    <row r="18" spans="1:16" ht="45" customHeight="1" x14ac:dyDescent="0.2">
      <c r="A18" s="153"/>
      <c r="B18" s="39" t="s">
        <v>18</v>
      </c>
      <c r="C18" s="119" t="s">
        <v>19</v>
      </c>
      <c r="D18" s="120"/>
      <c r="E18" s="121"/>
      <c r="F18" s="26" t="s">
        <v>79</v>
      </c>
      <c r="G18" s="31" t="s">
        <v>68</v>
      </c>
      <c r="H18" s="13">
        <v>1E-3</v>
      </c>
      <c r="I18" s="19" t="s">
        <v>82</v>
      </c>
      <c r="J18" s="20" t="s">
        <v>82</v>
      </c>
      <c r="K18" s="20" t="s">
        <v>82</v>
      </c>
      <c r="L18" s="21" t="s">
        <v>82</v>
      </c>
      <c r="M18" s="19" t="s">
        <v>82</v>
      </c>
      <c r="N18" s="20" t="s">
        <v>82</v>
      </c>
      <c r="O18" s="20">
        <v>2E-3</v>
      </c>
      <c r="P18" s="22">
        <v>1</v>
      </c>
    </row>
    <row r="19" spans="1:16" ht="45" customHeight="1" x14ac:dyDescent="0.2">
      <c r="A19" s="153"/>
      <c r="B19" s="39" t="s">
        <v>20</v>
      </c>
      <c r="C19" s="119" t="s">
        <v>21</v>
      </c>
      <c r="D19" s="120"/>
      <c r="E19" s="121"/>
      <c r="F19" s="26" t="s">
        <v>79</v>
      </c>
      <c r="G19" s="31" t="s">
        <v>69</v>
      </c>
      <c r="H19" s="13">
        <v>2E-3</v>
      </c>
      <c r="I19" s="19" t="s">
        <v>82</v>
      </c>
      <c r="J19" s="20" t="s">
        <v>82</v>
      </c>
      <c r="K19" s="20" t="s">
        <v>82</v>
      </c>
      <c r="L19" s="21" t="s">
        <v>82</v>
      </c>
      <c r="M19" s="19" t="s">
        <v>82</v>
      </c>
      <c r="N19" s="20" t="s">
        <v>82</v>
      </c>
      <c r="O19" s="20" t="s">
        <v>81</v>
      </c>
      <c r="P19" s="22">
        <v>1</v>
      </c>
    </row>
    <row r="20" spans="1:16" ht="45" customHeight="1" x14ac:dyDescent="0.2">
      <c r="A20" s="153"/>
      <c r="B20" s="39" t="s">
        <v>22</v>
      </c>
      <c r="C20" s="119" t="s">
        <v>23</v>
      </c>
      <c r="D20" s="120"/>
      <c r="E20" s="121"/>
      <c r="F20" s="26" t="s">
        <v>62</v>
      </c>
      <c r="G20" s="31">
        <v>1</v>
      </c>
      <c r="H20" s="13" t="s">
        <v>82</v>
      </c>
      <c r="I20" s="19" t="s">
        <v>82</v>
      </c>
      <c r="J20" s="20" t="s">
        <v>82</v>
      </c>
      <c r="K20" s="20" t="s">
        <v>82</v>
      </c>
      <c r="L20" s="21" t="s">
        <v>82</v>
      </c>
      <c r="M20" s="19" t="s">
        <v>82</v>
      </c>
      <c r="N20" s="20" t="s">
        <v>82</v>
      </c>
      <c r="O20" s="20" t="s">
        <v>82</v>
      </c>
      <c r="P20" s="22" t="s">
        <v>82</v>
      </c>
    </row>
    <row r="21" spans="1:16" ht="45" customHeight="1" x14ac:dyDescent="0.2">
      <c r="A21" s="153"/>
      <c r="B21" s="39" t="s">
        <v>24</v>
      </c>
      <c r="C21" s="119" t="s">
        <v>25</v>
      </c>
      <c r="D21" s="120"/>
      <c r="E21" s="121"/>
      <c r="F21" s="26" t="s">
        <v>79</v>
      </c>
      <c r="G21" s="31">
        <v>1</v>
      </c>
      <c r="H21" s="13">
        <v>0.05</v>
      </c>
      <c r="I21" s="19" t="s">
        <v>82</v>
      </c>
      <c r="J21" s="20" t="s">
        <v>82</v>
      </c>
      <c r="K21" s="20" t="s">
        <v>82</v>
      </c>
      <c r="L21" s="21" t="s">
        <v>82</v>
      </c>
      <c r="M21" s="19">
        <v>0.48</v>
      </c>
      <c r="N21" s="20">
        <v>0.24</v>
      </c>
      <c r="O21" s="20">
        <v>0.33</v>
      </c>
      <c r="P21" s="22">
        <v>13</v>
      </c>
    </row>
    <row r="22" spans="1:16" ht="45" customHeight="1" x14ac:dyDescent="0.2">
      <c r="A22" s="153"/>
      <c r="B22" s="39" t="s">
        <v>26</v>
      </c>
      <c r="C22" s="119" t="s">
        <v>27</v>
      </c>
      <c r="D22" s="120"/>
      <c r="E22" s="121"/>
      <c r="F22" s="26" t="s">
        <v>79</v>
      </c>
      <c r="G22" s="31">
        <v>100</v>
      </c>
      <c r="H22" s="13">
        <v>1</v>
      </c>
      <c r="I22" s="19" t="s">
        <v>82</v>
      </c>
      <c r="J22" s="20" t="s">
        <v>82</v>
      </c>
      <c r="K22" s="20">
        <v>20</v>
      </c>
      <c r="L22" s="21">
        <v>1</v>
      </c>
      <c r="M22" s="19" t="s">
        <v>139</v>
      </c>
      <c r="N22" s="20" t="s">
        <v>139</v>
      </c>
      <c r="O22" s="20">
        <v>21</v>
      </c>
      <c r="P22" s="22">
        <v>1</v>
      </c>
    </row>
    <row r="23" spans="1:16" ht="45" customHeight="1" x14ac:dyDescent="0.2">
      <c r="A23" s="153"/>
      <c r="B23" s="39" t="s">
        <v>28</v>
      </c>
      <c r="C23" s="119" t="s">
        <v>29</v>
      </c>
      <c r="D23" s="120"/>
      <c r="E23" s="121"/>
      <c r="F23" s="26" t="s">
        <v>79</v>
      </c>
      <c r="G23" s="31">
        <v>0.01</v>
      </c>
      <c r="H23" s="13">
        <v>1E-3</v>
      </c>
      <c r="I23" s="19" t="s">
        <v>82</v>
      </c>
      <c r="J23" s="20" t="s">
        <v>82</v>
      </c>
      <c r="K23" s="20">
        <v>2E-3</v>
      </c>
      <c r="L23" s="21">
        <v>1</v>
      </c>
      <c r="M23" s="19" t="s">
        <v>82</v>
      </c>
      <c r="N23" s="20" t="s">
        <v>82</v>
      </c>
      <c r="O23" s="20" t="s">
        <v>81</v>
      </c>
      <c r="P23" s="22">
        <v>1</v>
      </c>
    </row>
    <row r="24" spans="1:16" ht="45" customHeight="1" x14ac:dyDescent="0.2">
      <c r="A24" s="153"/>
      <c r="B24" s="39" t="s">
        <v>30</v>
      </c>
      <c r="C24" s="119" t="s">
        <v>31</v>
      </c>
      <c r="D24" s="120"/>
      <c r="E24" s="121"/>
      <c r="F24" s="26" t="s">
        <v>79</v>
      </c>
      <c r="G24" s="31">
        <v>20</v>
      </c>
      <c r="H24" s="24">
        <v>1</v>
      </c>
      <c r="I24" s="29" t="s">
        <v>82</v>
      </c>
      <c r="J24" s="25" t="s">
        <v>82</v>
      </c>
      <c r="K24" s="25">
        <v>2.5</v>
      </c>
      <c r="L24" s="21">
        <v>1</v>
      </c>
      <c r="M24" s="19" t="s">
        <v>82</v>
      </c>
      <c r="N24" s="25" t="s">
        <v>82</v>
      </c>
      <c r="O24" s="25">
        <v>4</v>
      </c>
      <c r="P24" s="22">
        <v>1</v>
      </c>
    </row>
    <row r="25" spans="1:16" ht="45" customHeight="1" x14ac:dyDescent="0.2">
      <c r="A25" s="153"/>
      <c r="B25" s="39" t="s">
        <v>32</v>
      </c>
      <c r="C25" s="119" t="s">
        <v>33</v>
      </c>
      <c r="D25" s="120"/>
      <c r="E25" s="121"/>
      <c r="F25" s="26" t="s">
        <v>79</v>
      </c>
      <c r="G25" s="31">
        <v>0.3</v>
      </c>
      <c r="H25" s="19">
        <v>0.03</v>
      </c>
      <c r="I25" s="19" t="s">
        <v>82</v>
      </c>
      <c r="J25" s="20" t="s">
        <v>82</v>
      </c>
      <c r="K25" s="20" t="s">
        <v>81</v>
      </c>
      <c r="L25" s="21">
        <v>1</v>
      </c>
      <c r="M25" s="19" t="s">
        <v>82</v>
      </c>
      <c r="N25" s="20" t="s">
        <v>82</v>
      </c>
      <c r="O25" s="20" t="s">
        <v>81</v>
      </c>
      <c r="P25" s="22">
        <v>1</v>
      </c>
    </row>
    <row r="26" spans="1:16" ht="45" customHeight="1" x14ac:dyDescent="0.2">
      <c r="A26" s="153"/>
      <c r="B26" s="39" t="s">
        <v>34</v>
      </c>
      <c r="C26" s="119" t="s">
        <v>35</v>
      </c>
      <c r="D26" s="120"/>
      <c r="E26" s="121"/>
      <c r="F26" s="26" t="s">
        <v>79</v>
      </c>
      <c r="G26" s="31">
        <v>0.02</v>
      </c>
      <c r="H26" s="19">
        <v>2E-3</v>
      </c>
      <c r="I26" s="19" t="s">
        <v>82</v>
      </c>
      <c r="J26" s="20" t="s">
        <v>82</v>
      </c>
      <c r="K26" s="20" t="s">
        <v>81</v>
      </c>
      <c r="L26" s="21">
        <v>1</v>
      </c>
      <c r="M26" s="19" t="s">
        <v>82</v>
      </c>
      <c r="N26" s="20" t="s">
        <v>82</v>
      </c>
      <c r="O26" s="20" t="s">
        <v>81</v>
      </c>
      <c r="P26" s="22">
        <v>1</v>
      </c>
    </row>
    <row r="27" spans="1:16" ht="45" customHeight="1" x14ac:dyDescent="0.2">
      <c r="A27" s="153"/>
      <c r="B27" s="39" t="s">
        <v>36</v>
      </c>
      <c r="C27" s="165" t="s">
        <v>73</v>
      </c>
      <c r="D27" s="120"/>
      <c r="E27" s="121"/>
      <c r="F27" s="26" t="s">
        <v>79</v>
      </c>
      <c r="G27" s="40" t="s">
        <v>76</v>
      </c>
      <c r="H27" s="13">
        <v>0.2</v>
      </c>
      <c r="I27" s="24" t="s">
        <v>82</v>
      </c>
      <c r="J27" s="20" t="s">
        <v>82</v>
      </c>
      <c r="K27" s="20">
        <v>5.9</v>
      </c>
      <c r="L27" s="21">
        <v>1</v>
      </c>
      <c r="M27" s="19" t="s">
        <v>82</v>
      </c>
      <c r="N27" s="20" t="s">
        <v>82</v>
      </c>
      <c r="O27" s="20">
        <v>0.6</v>
      </c>
      <c r="P27" s="22">
        <v>1</v>
      </c>
    </row>
    <row r="28" spans="1:16" ht="45" customHeight="1" x14ac:dyDescent="0.2">
      <c r="A28" s="153"/>
      <c r="B28" s="39" t="s">
        <v>37</v>
      </c>
      <c r="C28" s="119" t="s">
        <v>38</v>
      </c>
      <c r="D28" s="120"/>
      <c r="E28" s="121"/>
      <c r="F28" s="26" t="s">
        <v>62</v>
      </c>
      <c r="G28" s="31">
        <v>3</v>
      </c>
      <c r="H28" s="13">
        <v>1</v>
      </c>
      <c r="I28" s="19" t="s">
        <v>82</v>
      </c>
      <c r="J28" s="20" t="s">
        <v>82</v>
      </c>
      <c r="K28" s="20" t="s">
        <v>81</v>
      </c>
      <c r="L28" s="21">
        <v>1</v>
      </c>
      <c r="M28" s="19" t="s">
        <v>82</v>
      </c>
      <c r="N28" s="20" t="s">
        <v>82</v>
      </c>
      <c r="O28" s="20" t="s">
        <v>81</v>
      </c>
      <c r="P28" s="22">
        <v>1</v>
      </c>
    </row>
    <row r="29" spans="1:16" ht="45" customHeight="1" x14ac:dyDescent="0.2">
      <c r="A29" s="153"/>
      <c r="B29" s="39" t="s">
        <v>39</v>
      </c>
      <c r="C29" s="119" t="s">
        <v>40</v>
      </c>
      <c r="D29" s="120"/>
      <c r="E29" s="121"/>
      <c r="F29" s="26" t="s">
        <v>79</v>
      </c>
      <c r="G29" s="31">
        <v>200</v>
      </c>
      <c r="H29" s="13">
        <v>5</v>
      </c>
      <c r="I29" s="19" t="s">
        <v>82</v>
      </c>
      <c r="J29" s="20" t="s">
        <v>82</v>
      </c>
      <c r="K29" s="20">
        <v>49</v>
      </c>
      <c r="L29" s="21">
        <v>1</v>
      </c>
      <c r="M29" s="19">
        <v>104</v>
      </c>
      <c r="N29" s="20">
        <v>44</v>
      </c>
      <c r="O29" s="20">
        <v>65</v>
      </c>
      <c r="P29" s="22">
        <v>4</v>
      </c>
    </row>
    <row r="30" spans="1:16" ht="45" customHeight="1" x14ac:dyDescent="0.2">
      <c r="A30" s="153"/>
      <c r="B30" s="39" t="s">
        <v>41</v>
      </c>
      <c r="C30" s="119" t="s">
        <v>42</v>
      </c>
      <c r="D30" s="120"/>
      <c r="E30" s="121"/>
      <c r="F30" s="26" t="s">
        <v>63</v>
      </c>
      <c r="G30" s="31">
        <v>1</v>
      </c>
      <c r="H30" s="13">
        <v>0.1</v>
      </c>
      <c r="I30" s="19" t="s">
        <v>82</v>
      </c>
      <c r="J30" s="20" t="s">
        <v>82</v>
      </c>
      <c r="K30" s="20">
        <v>2</v>
      </c>
      <c r="L30" s="21">
        <v>1</v>
      </c>
      <c r="M30" s="19" t="s">
        <v>82</v>
      </c>
      <c r="N30" s="20" t="s">
        <v>82</v>
      </c>
      <c r="O30" s="20" t="s">
        <v>81</v>
      </c>
      <c r="P30" s="22">
        <v>12</v>
      </c>
    </row>
    <row r="31" spans="1:16" ht="45" customHeight="1" x14ac:dyDescent="0.2">
      <c r="A31" s="153"/>
      <c r="B31" s="39" t="s">
        <v>43</v>
      </c>
      <c r="C31" s="119" t="s">
        <v>44</v>
      </c>
      <c r="D31" s="120"/>
      <c r="E31" s="121"/>
      <c r="F31" s="26" t="s">
        <v>62</v>
      </c>
      <c r="G31" s="31" t="s">
        <v>45</v>
      </c>
      <c r="H31" s="34" t="s">
        <v>82</v>
      </c>
      <c r="I31" s="19" t="s">
        <v>82</v>
      </c>
      <c r="J31" s="30" t="s">
        <v>82</v>
      </c>
      <c r="K31" s="20">
        <v>7.5</v>
      </c>
      <c r="L31" s="21">
        <v>1</v>
      </c>
      <c r="M31" s="19">
        <v>7.4</v>
      </c>
      <c r="N31" s="20">
        <v>7.1</v>
      </c>
      <c r="O31" s="20">
        <v>7.3</v>
      </c>
      <c r="P31" s="22">
        <v>12</v>
      </c>
    </row>
    <row r="32" spans="1:16" ht="45" customHeight="1" x14ac:dyDescent="0.2">
      <c r="A32" s="153"/>
      <c r="B32" s="39" t="s">
        <v>46</v>
      </c>
      <c r="C32" s="162" t="s">
        <v>47</v>
      </c>
      <c r="D32" s="163"/>
      <c r="E32" s="164"/>
      <c r="F32" s="27" t="s">
        <v>62</v>
      </c>
      <c r="G32" s="32" t="s">
        <v>48</v>
      </c>
      <c r="H32" s="34" t="s">
        <v>82</v>
      </c>
      <c r="I32" s="20" t="s">
        <v>82</v>
      </c>
      <c r="J32" s="20" t="s">
        <v>82</v>
      </c>
      <c r="K32" s="20">
        <v>-2.1</v>
      </c>
      <c r="L32" s="21">
        <v>1</v>
      </c>
      <c r="M32" s="19" t="s">
        <v>82</v>
      </c>
      <c r="N32" s="20" t="s">
        <v>82</v>
      </c>
      <c r="O32" s="20">
        <v>-2.1</v>
      </c>
      <c r="P32" s="22">
        <v>1</v>
      </c>
    </row>
    <row r="33" spans="1:16" ht="45" customHeight="1" x14ac:dyDescent="0.2">
      <c r="A33" s="153"/>
      <c r="B33" s="41" t="s">
        <v>49</v>
      </c>
      <c r="C33" s="158" t="s">
        <v>64</v>
      </c>
      <c r="D33" s="159"/>
      <c r="E33" s="160"/>
      <c r="F33" s="42" t="s">
        <v>80</v>
      </c>
      <c r="G33" s="33" t="s">
        <v>65</v>
      </c>
      <c r="H33" s="34" t="s">
        <v>82</v>
      </c>
      <c r="I33" s="19" t="s">
        <v>82</v>
      </c>
      <c r="J33" s="20" t="s">
        <v>82</v>
      </c>
      <c r="K33" s="20" t="s">
        <v>82</v>
      </c>
      <c r="L33" s="21" t="s">
        <v>82</v>
      </c>
      <c r="M33" s="19" t="s">
        <v>82</v>
      </c>
      <c r="N33" s="20" t="s">
        <v>82</v>
      </c>
      <c r="O33" s="20">
        <v>1</v>
      </c>
      <c r="P33" s="22">
        <v>1</v>
      </c>
    </row>
    <row r="34" spans="1:16" ht="44.25" customHeight="1" x14ac:dyDescent="0.2">
      <c r="A34" s="153"/>
      <c r="B34" s="43">
        <v>29</v>
      </c>
      <c r="C34" s="158" t="s">
        <v>66</v>
      </c>
      <c r="D34" s="159"/>
      <c r="E34" s="160"/>
      <c r="F34" s="28" t="s">
        <v>79</v>
      </c>
      <c r="G34" s="14">
        <v>0.1</v>
      </c>
      <c r="H34" s="23">
        <v>0.01</v>
      </c>
      <c r="I34" s="19" t="s">
        <v>82</v>
      </c>
      <c r="J34" s="20" t="s">
        <v>82</v>
      </c>
      <c r="K34" s="20" t="s">
        <v>81</v>
      </c>
      <c r="L34" s="21">
        <v>1</v>
      </c>
      <c r="M34" s="19" t="s">
        <v>82</v>
      </c>
      <c r="N34" s="20" t="s">
        <v>82</v>
      </c>
      <c r="O34" s="20" t="s">
        <v>81</v>
      </c>
      <c r="P34" s="22">
        <v>1</v>
      </c>
    </row>
    <row r="35" spans="1:16" ht="44.25" customHeight="1" x14ac:dyDescent="0.2">
      <c r="A35" s="153"/>
      <c r="B35" s="43">
        <v>30</v>
      </c>
      <c r="C35" s="166" t="s">
        <v>67</v>
      </c>
      <c r="D35" s="166"/>
      <c r="E35" s="166"/>
      <c r="F35" s="28" t="s">
        <v>79</v>
      </c>
      <c r="G35" s="54">
        <v>0.1</v>
      </c>
      <c r="H35" s="23">
        <v>5.0000000000000001E-3</v>
      </c>
      <c r="I35" s="19" t="s">
        <v>82</v>
      </c>
      <c r="J35" s="20" t="s">
        <v>82</v>
      </c>
      <c r="K35" s="20">
        <v>2.1000000000000001E-2</v>
      </c>
      <c r="L35" s="21">
        <v>1</v>
      </c>
      <c r="M35" s="216" t="s">
        <v>82</v>
      </c>
      <c r="N35" s="215" t="s">
        <v>82</v>
      </c>
      <c r="O35" s="215">
        <v>1.6E-2</v>
      </c>
      <c r="P35" s="50">
        <v>1</v>
      </c>
    </row>
    <row r="36" spans="1:16" ht="44.25" customHeight="1" thickBot="1" x14ac:dyDescent="0.25">
      <c r="A36" s="154"/>
      <c r="B36" s="53">
        <v>31</v>
      </c>
      <c r="C36" s="161" t="s">
        <v>77</v>
      </c>
      <c r="D36" s="161"/>
      <c r="E36" s="161"/>
      <c r="F36" s="51" t="s">
        <v>79</v>
      </c>
      <c r="G36" s="52">
        <v>5.0000000000000002E-5</v>
      </c>
      <c r="H36" s="45">
        <v>5.0000000000000004E-6</v>
      </c>
      <c r="I36" s="47" t="s">
        <v>82</v>
      </c>
      <c r="J36" s="48" t="s">
        <v>82</v>
      </c>
      <c r="K36" s="48" t="s">
        <v>81</v>
      </c>
      <c r="L36" s="49">
        <v>1</v>
      </c>
      <c r="M36" s="47" t="s">
        <v>82</v>
      </c>
      <c r="N36" s="48" t="s">
        <v>82</v>
      </c>
      <c r="O36" s="48" t="s">
        <v>82</v>
      </c>
      <c r="P36" s="46" t="s">
        <v>82</v>
      </c>
    </row>
  </sheetData>
  <mergeCells count="41">
    <mergeCell ref="H8:H9"/>
    <mergeCell ref="I8:L8"/>
    <mergeCell ref="C14:E14"/>
    <mergeCell ref="C15:E15"/>
    <mergeCell ref="A1:E1"/>
    <mergeCell ref="B3:E3"/>
    <mergeCell ref="B4:E4"/>
    <mergeCell ref="B5:E5"/>
    <mergeCell ref="B6:E6"/>
    <mergeCell ref="A8:A9"/>
    <mergeCell ref="B8:B9"/>
    <mergeCell ref="C8:E9"/>
    <mergeCell ref="C19:E19"/>
    <mergeCell ref="F8:F9"/>
    <mergeCell ref="G8:G9"/>
    <mergeCell ref="C27:E27"/>
    <mergeCell ref="C28:E28"/>
    <mergeCell ref="C29:E29"/>
    <mergeCell ref="C30:E30"/>
    <mergeCell ref="M8:P8"/>
    <mergeCell ref="A10:A36"/>
    <mergeCell ref="C10:E10"/>
    <mergeCell ref="C11:E11"/>
    <mergeCell ref="C12:E12"/>
    <mergeCell ref="C13:E13"/>
    <mergeCell ref="C21:E21"/>
    <mergeCell ref="C22:E22"/>
    <mergeCell ref="C23:E23"/>
    <mergeCell ref="C24:E24"/>
    <mergeCell ref="C25:E25"/>
    <mergeCell ref="C26:E26"/>
    <mergeCell ref="C32:E32"/>
    <mergeCell ref="C33:E33"/>
    <mergeCell ref="C34:E34"/>
    <mergeCell ref="C35:E35"/>
    <mergeCell ref="C36:E36"/>
    <mergeCell ref="C16:E16"/>
    <mergeCell ref="C17:E17"/>
    <mergeCell ref="C18:E18"/>
    <mergeCell ref="C31:E31"/>
    <mergeCell ref="C20:E20"/>
  </mergeCells>
  <phoneticPr fontId="19"/>
  <pageMargins left="0.78740157480314965" right="0.78740157480314965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D3CAB-2593-478D-97F0-9AAD8EBB49BE}">
  <sheetPr>
    <tabColor rgb="FF7030A0"/>
    <pageSetUpPr fitToPage="1"/>
  </sheetPr>
  <dimension ref="A1:P36"/>
  <sheetViews>
    <sheetView zoomScaleNormal="100" zoomScaleSheetLayoutView="90" workbookViewId="0">
      <selection activeCell="B5" sqref="B5:E5"/>
    </sheetView>
  </sheetViews>
  <sheetFormatPr defaultColWidth="9" defaultRowHeight="13.2" x14ac:dyDescent="0.2"/>
  <cols>
    <col min="1" max="16" width="9.109375" customWidth="1"/>
  </cols>
  <sheetData>
    <row r="1" spans="1:16" ht="14.4" x14ac:dyDescent="0.2">
      <c r="A1" s="141" t="s">
        <v>78</v>
      </c>
      <c r="B1" s="141"/>
      <c r="C1" s="141"/>
      <c r="D1" s="141"/>
      <c r="E1" s="14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8" thickBot="1" x14ac:dyDescent="0.25">
      <c r="A2" s="1"/>
      <c r="B2" s="2"/>
      <c r="C2" s="3"/>
      <c r="D2" s="3"/>
      <c r="E2" s="3"/>
      <c r="F2" s="1"/>
      <c r="G2" s="4"/>
      <c r="H2" s="1"/>
      <c r="I2" s="1"/>
      <c r="J2" s="1"/>
      <c r="K2" s="1"/>
      <c r="L2" s="1"/>
      <c r="M2" s="1"/>
      <c r="N2" s="1"/>
      <c r="O2" s="1"/>
      <c r="P2" s="1"/>
    </row>
    <row r="3" spans="1:16" x14ac:dyDescent="0.2">
      <c r="A3" s="5" t="s">
        <v>50</v>
      </c>
      <c r="B3" s="142" t="s">
        <v>86</v>
      </c>
      <c r="C3" s="143"/>
      <c r="D3" s="143"/>
      <c r="E3" s="144"/>
      <c r="F3" s="1"/>
      <c r="G3" s="217"/>
      <c r="H3" s="1"/>
      <c r="I3" s="1"/>
      <c r="J3" s="1"/>
      <c r="K3" s="1"/>
      <c r="L3" s="1"/>
      <c r="M3" s="1"/>
      <c r="N3" s="1"/>
      <c r="O3" s="1"/>
      <c r="P3" s="1"/>
    </row>
    <row r="4" spans="1:16" x14ac:dyDescent="0.2">
      <c r="A4" s="6" t="s">
        <v>51</v>
      </c>
      <c r="B4" s="145" t="s">
        <v>133</v>
      </c>
      <c r="C4" s="146"/>
      <c r="D4" s="146"/>
      <c r="E4" s="147"/>
      <c r="F4" s="1"/>
      <c r="G4" s="217"/>
      <c r="H4" s="1"/>
      <c r="I4" s="1"/>
      <c r="J4" s="1"/>
      <c r="K4" s="1"/>
      <c r="L4" s="1"/>
      <c r="M4" s="1"/>
      <c r="N4" s="1"/>
      <c r="O4" s="1"/>
      <c r="P4" s="1"/>
    </row>
    <row r="5" spans="1:16" x14ac:dyDescent="0.2">
      <c r="A5" s="6" t="s">
        <v>52</v>
      </c>
      <c r="B5" s="148" t="s">
        <v>151</v>
      </c>
      <c r="C5" s="146"/>
      <c r="D5" s="146"/>
      <c r="E5" s="147"/>
      <c r="F5" s="1"/>
      <c r="G5" s="4"/>
      <c r="H5" s="36"/>
      <c r="I5" s="1"/>
      <c r="J5" s="1"/>
      <c r="K5" s="1"/>
      <c r="L5" s="1"/>
      <c r="M5" s="1"/>
      <c r="N5" s="1"/>
      <c r="O5" s="1"/>
      <c r="P5" s="1"/>
    </row>
    <row r="6" spans="1:16" ht="13.8" thickBot="1" x14ac:dyDescent="0.25">
      <c r="A6" s="7" t="s">
        <v>53</v>
      </c>
      <c r="B6" s="149" t="s">
        <v>150</v>
      </c>
      <c r="C6" s="150"/>
      <c r="D6" s="150"/>
      <c r="E6" s="151"/>
      <c r="F6" s="1"/>
      <c r="G6" s="4"/>
      <c r="H6" s="1"/>
      <c r="I6" s="1"/>
      <c r="J6" s="1"/>
      <c r="K6" s="1"/>
      <c r="L6" s="1"/>
      <c r="M6" s="1"/>
      <c r="N6" s="1"/>
      <c r="O6" s="1"/>
      <c r="P6" s="1"/>
    </row>
    <row r="7" spans="1:16" ht="13.8" thickBot="1" x14ac:dyDescent="0.25">
      <c r="A7" s="1"/>
      <c r="B7" s="2"/>
      <c r="C7" s="3"/>
      <c r="D7" s="3"/>
      <c r="E7" s="3"/>
      <c r="F7" s="1"/>
      <c r="G7" s="4"/>
      <c r="H7" s="1"/>
      <c r="I7" s="1"/>
      <c r="J7" s="1"/>
      <c r="K7" s="1"/>
      <c r="L7" s="1"/>
      <c r="M7" s="1"/>
      <c r="N7" s="1"/>
      <c r="O7" s="1"/>
      <c r="P7" s="1"/>
    </row>
    <row r="8" spans="1:16" ht="13.5" customHeight="1" x14ac:dyDescent="0.2">
      <c r="A8" s="155" t="s">
        <v>54</v>
      </c>
      <c r="B8" s="157" t="s">
        <v>55</v>
      </c>
      <c r="C8" s="135" t="s">
        <v>0</v>
      </c>
      <c r="D8" s="136"/>
      <c r="E8" s="137"/>
      <c r="F8" s="131" t="s">
        <v>1</v>
      </c>
      <c r="G8" s="133" t="s">
        <v>56</v>
      </c>
      <c r="H8" s="129" t="s">
        <v>70</v>
      </c>
      <c r="I8" s="123" t="s">
        <v>71</v>
      </c>
      <c r="J8" s="123"/>
      <c r="K8" s="123"/>
      <c r="L8" s="128"/>
      <c r="M8" s="122" t="s">
        <v>72</v>
      </c>
      <c r="N8" s="123"/>
      <c r="O8" s="123"/>
      <c r="P8" s="124"/>
    </row>
    <row r="9" spans="1:16" ht="22.2" thickBot="1" x14ac:dyDescent="0.25">
      <c r="A9" s="156"/>
      <c r="B9" s="132"/>
      <c r="C9" s="138"/>
      <c r="D9" s="139"/>
      <c r="E9" s="140"/>
      <c r="F9" s="132"/>
      <c r="G9" s="134"/>
      <c r="H9" s="130"/>
      <c r="I9" s="8" t="s">
        <v>2</v>
      </c>
      <c r="J9" s="9" t="s">
        <v>3</v>
      </c>
      <c r="K9" s="9" t="s">
        <v>4</v>
      </c>
      <c r="L9" s="10" t="s">
        <v>57</v>
      </c>
      <c r="M9" s="11" t="s">
        <v>2</v>
      </c>
      <c r="N9" s="9" t="s">
        <v>3</v>
      </c>
      <c r="O9" s="9" t="s">
        <v>4</v>
      </c>
      <c r="P9" s="12" t="s">
        <v>57</v>
      </c>
    </row>
    <row r="10" spans="1:16" ht="45" customHeight="1" x14ac:dyDescent="0.2">
      <c r="A10" s="152" t="s">
        <v>58</v>
      </c>
      <c r="B10" s="37" t="s">
        <v>59</v>
      </c>
      <c r="C10" s="125" t="s">
        <v>5</v>
      </c>
      <c r="D10" s="126"/>
      <c r="E10" s="127"/>
      <c r="F10" s="38" t="s">
        <v>79</v>
      </c>
      <c r="G10" s="35" t="s">
        <v>69</v>
      </c>
      <c r="H10" s="16">
        <v>1.5E-3</v>
      </c>
      <c r="I10" s="15" t="s">
        <v>82</v>
      </c>
      <c r="J10" s="16" t="s">
        <v>82</v>
      </c>
      <c r="K10" s="16" t="s">
        <v>81</v>
      </c>
      <c r="L10" s="17">
        <v>1</v>
      </c>
      <c r="M10" s="15" t="s">
        <v>82</v>
      </c>
      <c r="N10" s="16" t="s">
        <v>82</v>
      </c>
      <c r="O10" s="16" t="s">
        <v>81</v>
      </c>
      <c r="P10" s="18">
        <v>1</v>
      </c>
    </row>
    <row r="11" spans="1:16" ht="45" customHeight="1" x14ac:dyDescent="0.2">
      <c r="A11" s="153"/>
      <c r="B11" s="39" t="s">
        <v>60</v>
      </c>
      <c r="C11" s="119" t="s">
        <v>6</v>
      </c>
      <c r="D11" s="120"/>
      <c r="E11" s="121"/>
      <c r="F11" s="26" t="s">
        <v>79</v>
      </c>
      <c r="G11" s="31">
        <v>2E-3</v>
      </c>
      <c r="H11" s="20">
        <v>2.0000000000000001E-4</v>
      </c>
      <c r="I11" s="19" t="s">
        <v>82</v>
      </c>
      <c r="J11" s="20" t="s">
        <v>82</v>
      </c>
      <c r="K11" s="20" t="s">
        <v>81</v>
      </c>
      <c r="L11" s="21">
        <v>1</v>
      </c>
      <c r="M11" s="19" t="s">
        <v>82</v>
      </c>
      <c r="N11" s="20" t="s">
        <v>82</v>
      </c>
      <c r="O11" s="20" t="s">
        <v>81</v>
      </c>
      <c r="P11" s="22">
        <v>1</v>
      </c>
    </row>
    <row r="12" spans="1:16" ht="45" customHeight="1" x14ac:dyDescent="0.2">
      <c r="A12" s="153"/>
      <c r="B12" s="39" t="s">
        <v>7</v>
      </c>
      <c r="C12" s="119" t="s">
        <v>8</v>
      </c>
      <c r="D12" s="120"/>
      <c r="E12" s="121"/>
      <c r="F12" s="26" t="s">
        <v>79</v>
      </c>
      <c r="G12" s="31" t="s">
        <v>69</v>
      </c>
      <c r="H12" s="19">
        <v>1E-3</v>
      </c>
      <c r="I12" s="19" t="s">
        <v>82</v>
      </c>
      <c r="J12" s="20" t="s">
        <v>82</v>
      </c>
      <c r="K12" s="20" t="s">
        <v>81</v>
      </c>
      <c r="L12" s="21">
        <v>1</v>
      </c>
      <c r="M12" s="19" t="s">
        <v>82</v>
      </c>
      <c r="N12" s="20" t="s">
        <v>82</v>
      </c>
      <c r="O12" s="20">
        <v>3.0000000000000001E-3</v>
      </c>
      <c r="P12" s="22">
        <v>1</v>
      </c>
    </row>
    <row r="13" spans="1:16" ht="45" customHeight="1" x14ac:dyDescent="0.2">
      <c r="A13" s="153"/>
      <c r="B13" s="39" t="s">
        <v>9</v>
      </c>
      <c r="C13" s="119" t="s">
        <v>10</v>
      </c>
      <c r="D13" s="120"/>
      <c r="E13" s="121"/>
      <c r="F13" s="26" t="s">
        <v>79</v>
      </c>
      <c r="G13" s="31">
        <v>4.0000000000000001E-3</v>
      </c>
      <c r="H13" s="19">
        <v>4.0000000000000002E-4</v>
      </c>
      <c r="I13" s="19" t="s">
        <v>82</v>
      </c>
      <c r="J13" s="20" t="s">
        <v>82</v>
      </c>
      <c r="K13" s="20" t="s">
        <v>81</v>
      </c>
      <c r="L13" s="21">
        <v>1</v>
      </c>
      <c r="M13" s="19" t="s">
        <v>82</v>
      </c>
      <c r="N13" s="20" t="s">
        <v>82</v>
      </c>
      <c r="O13" s="20" t="s">
        <v>81</v>
      </c>
      <c r="P13" s="22">
        <v>1</v>
      </c>
    </row>
    <row r="14" spans="1:16" ht="45" customHeight="1" x14ac:dyDescent="0.2">
      <c r="A14" s="153"/>
      <c r="B14" s="39" t="s">
        <v>11</v>
      </c>
      <c r="C14" s="119" t="s">
        <v>12</v>
      </c>
      <c r="D14" s="120"/>
      <c r="E14" s="121"/>
      <c r="F14" s="26" t="s">
        <v>79</v>
      </c>
      <c r="G14" s="31" t="s">
        <v>61</v>
      </c>
      <c r="H14" s="19">
        <v>0.02</v>
      </c>
      <c r="I14" s="19" t="s">
        <v>82</v>
      </c>
      <c r="J14" s="20" t="s">
        <v>82</v>
      </c>
      <c r="K14" s="20" t="s">
        <v>81</v>
      </c>
      <c r="L14" s="21">
        <v>1</v>
      </c>
      <c r="M14" s="19" t="s">
        <v>82</v>
      </c>
      <c r="N14" s="20" t="s">
        <v>82</v>
      </c>
      <c r="O14" s="20" t="s">
        <v>81</v>
      </c>
      <c r="P14" s="22">
        <v>1</v>
      </c>
    </row>
    <row r="15" spans="1:16" ht="45" customHeight="1" x14ac:dyDescent="0.2">
      <c r="A15" s="153"/>
      <c r="B15" s="39" t="s">
        <v>13</v>
      </c>
      <c r="C15" s="119" t="s">
        <v>74</v>
      </c>
      <c r="D15" s="120"/>
      <c r="E15" s="121"/>
      <c r="F15" s="26" t="s">
        <v>79</v>
      </c>
      <c r="G15" s="31" t="s">
        <v>75</v>
      </c>
      <c r="H15" s="19">
        <v>8.0000000000000002E-3</v>
      </c>
      <c r="I15" s="19" t="s">
        <v>82</v>
      </c>
      <c r="J15" s="20" t="s">
        <v>82</v>
      </c>
      <c r="K15" s="20" t="s">
        <v>81</v>
      </c>
      <c r="L15" s="21">
        <v>1</v>
      </c>
      <c r="M15" s="19" t="s">
        <v>82</v>
      </c>
      <c r="N15" s="20" t="s">
        <v>82</v>
      </c>
      <c r="O15" s="20" t="s">
        <v>81</v>
      </c>
      <c r="P15" s="22">
        <v>1</v>
      </c>
    </row>
    <row r="16" spans="1:16" ht="45" customHeight="1" x14ac:dyDescent="0.2">
      <c r="A16" s="153"/>
      <c r="B16" s="39" t="s">
        <v>14</v>
      </c>
      <c r="C16" s="119" t="s">
        <v>15</v>
      </c>
      <c r="D16" s="120"/>
      <c r="E16" s="121"/>
      <c r="F16" s="26" t="s">
        <v>79</v>
      </c>
      <c r="G16" s="31">
        <v>0.6</v>
      </c>
      <c r="H16" s="13" t="s">
        <v>82</v>
      </c>
      <c r="I16" s="19" t="s">
        <v>82</v>
      </c>
      <c r="J16" s="20" t="s">
        <v>82</v>
      </c>
      <c r="K16" s="20" t="s">
        <v>82</v>
      </c>
      <c r="L16" s="21" t="s">
        <v>82</v>
      </c>
      <c r="M16" s="19" t="s">
        <v>82</v>
      </c>
      <c r="N16" s="20" t="s">
        <v>82</v>
      </c>
      <c r="O16" s="20" t="s">
        <v>82</v>
      </c>
      <c r="P16" s="22" t="s">
        <v>82</v>
      </c>
    </row>
    <row r="17" spans="1:16" ht="45" customHeight="1" x14ac:dyDescent="0.2">
      <c r="A17" s="153"/>
      <c r="B17" s="39" t="s">
        <v>16</v>
      </c>
      <c r="C17" s="119" t="s">
        <v>17</v>
      </c>
      <c r="D17" s="120"/>
      <c r="E17" s="121"/>
      <c r="F17" s="26" t="s">
        <v>79</v>
      </c>
      <c r="G17" s="31">
        <v>0.6</v>
      </c>
      <c r="H17" s="13" t="s">
        <v>82</v>
      </c>
      <c r="I17" s="19" t="s">
        <v>82</v>
      </c>
      <c r="J17" s="20" t="s">
        <v>82</v>
      </c>
      <c r="K17" s="20" t="s">
        <v>82</v>
      </c>
      <c r="L17" s="21" t="s">
        <v>82</v>
      </c>
      <c r="M17" s="19" t="s">
        <v>82</v>
      </c>
      <c r="N17" s="20" t="s">
        <v>82</v>
      </c>
      <c r="O17" s="20" t="s">
        <v>82</v>
      </c>
      <c r="P17" s="22" t="s">
        <v>82</v>
      </c>
    </row>
    <row r="18" spans="1:16" ht="45" customHeight="1" x14ac:dyDescent="0.2">
      <c r="A18" s="153"/>
      <c r="B18" s="39" t="s">
        <v>18</v>
      </c>
      <c r="C18" s="119" t="s">
        <v>19</v>
      </c>
      <c r="D18" s="120"/>
      <c r="E18" s="121"/>
      <c r="F18" s="26" t="s">
        <v>79</v>
      </c>
      <c r="G18" s="31" t="s">
        <v>68</v>
      </c>
      <c r="H18" s="13">
        <v>1E-3</v>
      </c>
      <c r="I18" s="19" t="s">
        <v>82</v>
      </c>
      <c r="J18" s="20" t="s">
        <v>82</v>
      </c>
      <c r="K18" s="20" t="s">
        <v>82</v>
      </c>
      <c r="L18" s="21" t="s">
        <v>82</v>
      </c>
      <c r="M18" s="19" t="s">
        <v>82</v>
      </c>
      <c r="N18" s="20" t="s">
        <v>82</v>
      </c>
      <c r="O18" s="20" t="s">
        <v>81</v>
      </c>
      <c r="P18" s="22">
        <v>1</v>
      </c>
    </row>
    <row r="19" spans="1:16" ht="45" customHeight="1" x14ac:dyDescent="0.2">
      <c r="A19" s="153"/>
      <c r="B19" s="39" t="s">
        <v>20</v>
      </c>
      <c r="C19" s="119" t="s">
        <v>21</v>
      </c>
      <c r="D19" s="120"/>
      <c r="E19" s="121"/>
      <c r="F19" s="26" t="s">
        <v>79</v>
      </c>
      <c r="G19" s="31" t="s">
        <v>69</v>
      </c>
      <c r="H19" s="13">
        <v>2E-3</v>
      </c>
      <c r="I19" s="19" t="s">
        <v>82</v>
      </c>
      <c r="J19" s="20" t="s">
        <v>82</v>
      </c>
      <c r="K19" s="20" t="s">
        <v>82</v>
      </c>
      <c r="L19" s="21" t="s">
        <v>82</v>
      </c>
      <c r="M19" s="19" t="s">
        <v>82</v>
      </c>
      <c r="N19" s="20" t="s">
        <v>82</v>
      </c>
      <c r="O19" s="20" t="s">
        <v>81</v>
      </c>
      <c r="P19" s="22">
        <v>1</v>
      </c>
    </row>
    <row r="20" spans="1:16" ht="45" customHeight="1" x14ac:dyDescent="0.2">
      <c r="A20" s="153"/>
      <c r="B20" s="39" t="s">
        <v>22</v>
      </c>
      <c r="C20" s="119" t="s">
        <v>23</v>
      </c>
      <c r="D20" s="120"/>
      <c r="E20" s="121"/>
      <c r="F20" s="26" t="s">
        <v>62</v>
      </c>
      <c r="G20" s="31">
        <v>1</v>
      </c>
      <c r="H20" s="13" t="s">
        <v>130</v>
      </c>
      <c r="I20" s="19" t="s">
        <v>82</v>
      </c>
      <c r="J20" s="20" t="s">
        <v>82</v>
      </c>
      <c r="K20" s="20" t="s">
        <v>81</v>
      </c>
      <c r="L20" s="21">
        <v>1</v>
      </c>
      <c r="M20" s="19" t="s">
        <v>82</v>
      </c>
      <c r="N20" s="20" t="s">
        <v>82</v>
      </c>
      <c r="O20" s="20" t="s">
        <v>81</v>
      </c>
      <c r="P20" s="22">
        <v>1</v>
      </c>
    </row>
    <row r="21" spans="1:16" ht="45" customHeight="1" x14ac:dyDescent="0.2">
      <c r="A21" s="153"/>
      <c r="B21" s="39" t="s">
        <v>24</v>
      </c>
      <c r="C21" s="119" t="s">
        <v>25</v>
      </c>
      <c r="D21" s="120"/>
      <c r="E21" s="121"/>
      <c r="F21" s="26" t="s">
        <v>79</v>
      </c>
      <c r="G21" s="31">
        <v>1</v>
      </c>
      <c r="H21" s="13">
        <v>0.05</v>
      </c>
      <c r="I21" s="19" t="s">
        <v>82</v>
      </c>
      <c r="J21" s="20" t="s">
        <v>82</v>
      </c>
      <c r="K21" s="20" t="s">
        <v>82</v>
      </c>
      <c r="L21" s="21" t="s">
        <v>82</v>
      </c>
      <c r="M21" s="19">
        <v>0.4</v>
      </c>
      <c r="N21" s="20">
        <v>0.24</v>
      </c>
      <c r="O21" s="20">
        <v>0.31</v>
      </c>
      <c r="P21" s="22">
        <v>13</v>
      </c>
    </row>
    <row r="22" spans="1:16" ht="45" customHeight="1" x14ac:dyDescent="0.2">
      <c r="A22" s="153"/>
      <c r="B22" s="39" t="s">
        <v>26</v>
      </c>
      <c r="C22" s="119" t="s">
        <v>27</v>
      </c>
      <c r="D22" s="120"/>
      <c r="E22" s="121"/>
      <c r="F22" s="26" t="s">
        <v>79</v>
      </c>
      <c r="G22" s="31">
        <v>100</v>
      </c>
      <c r="H22" s="13">
        <v>1</v>
      </c>
      <c r="I22" s="19" t="s">
        <v>82</v>
      </c>
      <c r="J22" s="20" t="s">
        <v>82</v>
      </c>
      <c r="K22" s="20">
        <v>54</v>
      </c>
      <c r="L22" s="21">
        <v>1</v>
      </c>
      <c r="M22" s="19" t="s">
        <v>139</v>
      </c>
      <c r="N22" s="20" t="s">
        <v>139</v>
      </c>
      <c r="O22" s="20">
        <v>56</v>
      </c>
      <c r="P22" s="22">
        <v>1</v>
      </c>
    </row>
    <row r="23" spans="1:16" ht="45" customHeight="1" x14ac:dyDescent="0.2">
      <c r="A23" s="153"/>
      <c r="B23" s="39" t="s">
        <v>28</v>
      </c>
      <c r="C23" s="119" t="s">
        <v>29</v>
      </c>
      <c r="D23" s="120"/>
      <c r="E23" s="121"/>
      <c r="F23" s="26" t="s">
        <v>79</v>
      </c>
      <c r="G23" s="31">
        <v>0.01</v>
      </c>
      <c r="H23" s="13">
        <v>1E-3</v>
      </c>
      <c r="I23" s="19" t="s">
        <v>82</v>
      </c>
      <c r="J23" s="20" t="s">
        <v>82</v>
      </c>
      <c r="K23" s="20">
        <v>5.0000000000000001E-3</v>
      </c>
      <c r="L23" s="21">
        <v>1</v>
      </c>
      <c r="M23" s="19" t="s">
        <v>82</v>
      </c>
      <c r="N23" s="20" t="s">
        <v>82</v>
      </c>
      <c r="O23" s="20" t="s">
        <v>81</v>
      </c>
      <c r="P23" s="22">
        <v>1</v>
      </c>
    </row>
    <row r="24" spans="1:16" ht="45" customHeight="1" x14ac:dyDescent="0.2">
      <c r="A24" s="153"/>
      <c r="B24" s="39" t="s">
        <v>30</v>
      </c>
      <c r="C24" s="119" t="s">
        <v>31</v>
      </c>
      <c r="D24" s="120"/>
      <c r="E24" s="121"/>
      <c r="F24" s="26" t="s">
        <v>79</v>
      </c>
      <c r="G24" s="31">
        <v>20</v>
      </c>
      <c r="H24" s="24">
        <v>1</v>
      </c>
      <c r="I24" s="29" t="s">
        <v>82</v>
      </c>
      <c r="J24" s="25" t="s">
        <v>82</v>
      </c>
      <c r="K24" s="25">
        <v>19.8</v>
      </c>
      <c r="L24" s="21">
        <v>1</v>
      </c>
      <c r="M24" s="19" t="s">
        <v>82</v>
      </c>
      <c r="N24" s="25" t="s">
        <v>82</v>
      </c>
      <c r="O24" s="25">
        <v>18.899999999999999</v>
      </c>
      <c r="P24" s="22">
        <v>1</v>
      </c>
    </row>
    <row r="25" spans="1:16" ht="45" customHeight="1" x14ac:dyDescent="0.2">
      <c r="A25" s="153"/>
      <c r="B25" s="39" t="s">
        <v>32</v>
      </c>
      <c r="C25" s="119" t="s">
        <v>33</v>
      </c>
      <c r="D25" s="120"/>
      <c r="E25" s="121"/>
      <c r="F25" s="26" t="s">
        <v>79</v>
      </c>
      <c r="G25" s="31">
        <v>0.3</v>
      </c>
      <c r="H25" s="19">
        <v>0.03</v>
      </c>
      <c r="I25" s="19" t="s">
        <v>82</v>
      </c>
      <c r="J25" s="20" t="s">
        <v>82</v>
      </c>
      <c r="K25" s="20" t="s">
        <v>81</v>
      </c>
      <c r="L25" s="21">
        <v>1</v>
      </c>
      <c r="M25" s="19" t="s">
        <v>82</v>
      </c>
      <c r="N25" s="20" t="s">
        <v>82</v>
      </c>
      <c r="O25" s="20" t="s">
        <v>81</v>
      </c>
      <c r="P25" s="22">
        <v>1</v>
      </c>
    </row>
    <row r="26" spans="1:16" ht="45" customHeight="1" x14ac:dyDescent="0.2">
      <c r="A26" s="153"/>
      <c r="B26" s="39" t="s">
        <v>34</v>
      </c>
      <c r="C26" s="119" t="s">
        <v>35</v>
      </c>
      <c r="D26" s="120"/>
      <c r="E26" s="121"/>
      <c r="F26" s="26" t="s">
        <v>79</v>
      </c>
      <c r="G26" s="31">
        <v>0.02</v>
      </c>
      <c r="H26" s="19">
        <v>2E-3</v>
      </c>
      <c r="I26" s="19" t="s">
        <v>82</v>
      </c>
      <c r="J26" s="20" t="s">
        <v>82</v>
      </c>
      <c r="K26" s="20" t="s">
        <v>81</v>
      </c>
      <c r="L26" s="21">
        <v>1</v>
      </c>
      <c r="M26" s="19" t="s">
        <v>82</v>
      </c>
      <c r="N26" s="20" t="s">
        <v>82</v>
      </c>
      <c r="O26" s="20" t="s">
        <v>81</v>
      </c>
      <c r="P26" s="22">
        <v>1</v>
      </c>
    </row>
    <row r="27" spans="1:16" ht="45" customHeight="1" x14ac:dyDescent="0.2">
      <c r="A27" s="153"/>
      <c r="B27" s="39" t="s">
        <v>36</v>
      </c>
      <c r="C27" s="165" t="s">
        <v>73</v>
      </c>
      <c r="D27" s="120"/>
      <c r="E27" s="121"/>
      <c r="F27" s="26" t="s">
        <v>79</v>
      </c>
      <c r="G27" s="40" t="s">
        <v>76</v>
      </c>
      <c r="H27" s="13">
        <v>0.2</v>
      </c>
      <c r="I27" s="24" t="s">
        <v>82</v>
      </c>
      <c r="J27" s="20" t="s">
        <v>82</v>
      </c>
      <c r="K27" s="20">
        <v>0.8</v>
      </c>
      <c r="L27" s="21">
        <v>1</v>
      </c>
      <c r="M27" s="19" t="s">
        <v>82</v>
      </c>
      <c r="N27" s="20" t="s">
        <v>82</v>
      </c>
      <c r="O27" s="20">
        <v>0.5</v>
      </c>
      <c r="P27" s="22">
        <v>1</v>
      </c>
    </row>
    <row r="28" spans="1:16" ht="45" customHeight="1" x14ac:dyDescent="0.2">
      <c r="A28" s="153"/>
      <c r="B28" s="39" t="s">
        <v>37</v>
      </c>
      <c r="C28" s="119" t="s">
        <v>38</v>
      </c>
      <c r="D28" s="120"/>
      <c r="E28" s="121"/>
      <c r="F28" s="26" t="s">
        <v>62</v>
      </c>
      <c r="G28" s="31">
        <v>3</v>
      </c>
      <c r="H28" s="13">
        <v>1</v>
      </c>
      <c r="I28" s="19" t="s">
        <v>82</v>
      </c>
      <c r="J28" s="20" t="s">
        <v>82</v>
      </c>
      <c r="K28" s="20" t="s">
        <v>81</v>
      </c>
      <c r="L28" s="21">
        <v>1</v>
      </c>
      <c r="M28" s="19" t="s">
        <v>82</v>
      </c>
      <c r="N28" s="20" t="s">
        <v>82</v>
      </c>
      <c r="O28" s="20" t="s">
        <v>81</v>
      </c>
      <c r="P28" s="22">
        <v>1</v>
      </c>
    </row>
    <row r="29" spans="1:16" ht="45" customHeight="1" x14ac:dyDescent="0.2">
      <c r="A29" s="153"/>
      <c r="B29" s="39" t="s">
        <v>39</v>
      </c>
      <c r="C29" s="119" t="s">
        <v>40</v>
      </c>
      <c r="D29" s="120"/>
      <c r="E29" s="121"/>
      <c r="F29" s="26" t="s">
        <v>79</v>
      </c>
      <c r="G29" s="31">
        <v>200</v>
      </c>
      <c r="H29" s="13">
        <v>5</v>
      </c>
      <c r="I29" s="19" t="s">
        <v>82</v>
      </c>
      <c r="J29" s="20" t="s">
        <v>82</v>
      </c>
      <c r="K29" s="20">
        <v>92</v>
      </c>
      <c r="L29" s="21">
        <v>1</v>
      </c>
      <c r="M29" s="19">
        <v>135</v>
      </c>
      <c r="N29" s="20">
        <v>100</v>
      </c>
      <c r="O29" s="20">
        <v>110</v>
      </c>
      <c r="P29" s="22">
        <v>4</v>
      </c>
    </row>
    <row r="30" spans="1:16" ht="45" customHeight="1" x14ac:dyDescent="0.2">
      <c r="A30" s="153"/>
      <c r="B30" s="39" t="s">
        <v>41</v>
      </c>
      <c r="C30" s="119" t="s">
        <v>42</v>
      </c>
      <c r="D30" s="120"/>
      <c r="E30" s="121"/>
      <c r="F30" s="26" t="s">
        <v>63</v>
      </c>
      <c r="G30" s="31">
        <v>1</v>
      </c>
      <c r="H30" s="13">
        <v>0.1</v>
      </c>
      <c r="I30" s="19" t="s">
        <v>82</v>
      </c>
      <c r="J30" s="20" t="s">
        <v>82</v>
      </c>
      <c r="K30" s="20" t="s">
        <v>81</v>
      </c>
      <c r="L30" s="21">
        <v>1</v>
      </c>
      <c r="M30" s="19" t="s">
        <v>82</v>
      </c>
      <c r="N30" s="20" t="s">
        <v>82</v>
      </c>
      <c r="O30" s="20" t="s">
        <v>81</v>
      </c>
      <c r="P30" s="22">
        <v>12</v>
      </c>
    </row>
    <row r="31" spans="1:16" ht="45" customHeight="1" x14ac:dyDescent="0.2">
      <c r="A31" s="153"/>
      <c r="B31" s="39" t="s">
        <v>43</v>
      </c>
      <c r="C31" s="119" t="s">
        <v>44</v>
      </c>
      <c r="D31" s="120"/>
      <c r="E31" s="121"/>
      <c r="F31" s="26" t="s">
        <v>62</v>
      </c>
      <c r="G31" s="31" t="s">
        <v>45</v>
      </c>
      <c r="H31" s="34" t="s">
        <v>82</v>
      </c>
      <c r="I31" s="19" t="s">
        <v>82</v>
      </c>
      <c r="J31" s="30" t="s">
        <v>82</v>
      </c>
      <c r="K31" s="20">
        <v>7</v>
      </c>
      <c r="L31" s="21">
        <v>1</v>
      </c>
      <c r="M31" s="19">
        <v>7.2</v>
      </c>
      <c r="N31" s="20">
        <v>6.9</v>
      </c>
      <c r="O31" s="20">
        <v>7</v>
      </c>
      <c r="P31" s="22">
        <v>12</v>
      </c>
    </row>
    <row r="32" spans="1:16" ht="45" customHeight="1" x14ac:dyDescent="0.2">
      <c r="A32" s="153"/>
      <c r="B32" s="39" t="s">
        <v>46</v>
      </c>
      <c r="C32" s="162" t="s">
        <v>47</v>
      </c>
      <c r="D32" s="163"/>
      <c r="E32" s="164"/>
      <c r="F32" s="27" t="s">
        <v>62</v>
      </c>
      <c r="G32" s="32" t="s">
        <v>48</v>
      </c>
      <c r="H32" s="34" t="s">
        <v>82</v>
      </c>
      <c r="I32" s="20" t="s">
        <v>82</v>
      </c>
      <c r="J32" s="20" t="s">
        <v>82</v>
      </c>
      <c r="K32" s="20">
        <v>-1.8</v>
      </c>
      <c r="L32" s="21">
        <v>1</v>
      </c>
      <c r="M32" s="19" t="s">
        <v>82</v>
      </c>
      <c r="N32" s="20" t="s">
        <v>82</v>
      </c>
      <c r="O32" s="20">
        <v>-1.7</v>
      </c>
      <c r="P32" s="22">
        <v>1</v>
      </c>
    </row>
    <row r="33" spans="1:16" ht="45" customHeight="1" x14ac:dyDescent="0.2">
      <c r="A33" s="153"/>
      <c r="B33" s="41" t="s">
        <v>49</v>
      </c>
      <c r="C33" s="158" t="s">
        <v>64</v>
      </c>
      <c r="D33" s="159"/>
      <c r="E33" s="160"/>
      <c r="F33" s="42" t="s">
        <v>80</v>
      </c>
      <c r="G33" s="33" t="s">
        <v>65</v>
      </c>
      <c r="H33" s="34" t="s">
        <v>82</v>
      </c>
      <c r="I33" s="19" t="s">
        <v>82</v>
      </c>
      <c r="J33" s="20" t="s">
        <v>82</v>
      </c>
      <c r="K33" s="20" t="s">
        <v>82</v>
      </c>
      <c r="L33" s="21" t="s">
        <v>82</v>
      </c>
      <c r="M33" s="19" t="s">
        <v>82</v>
      </c>
      <c r="N33" s="20" t="s">
        <v>82</v>
      </c>
      <c r="O33" s="20">
        <v>1</v>
      </c>
      <c r="P33" s="22">
        <v>1</v>
      </c>
    </row>
    <row r="34" spans="1:16" ht="44.25" customHeight="1" x14ac:dyDescent="0.2">
      <c r="A34" s="153"/>
      <c r="B34" s="43">
        <v>29</v>
      </c>
      <c r="C34" s="158" t="s">
        <v>66</v>
      </c>
      <c r="D34" s="159"/>
      <c r="E34" s="160"/>
      <c r="F34" s="28" t="s">
        <v>79</v>
      </c>
      <c r="G34" s="14">
        <v>0.1</v>
      </c>
      <c r="H34" s="23">
        <v>0.01</v>
      </c>
      <c r="I34" s="19" t="s">
        <v>82</v>
      </c>
      <c r="J34" s="20" t="s">
        <v>82</v>
      </c>
      <c r="K34" s="20" t="s">
        <v>81</v>
      </c>
      <c r="L34" s="21">
        <v>1</v>
      </c>
      <c r="M34" s="19" t="s">
        <v>82</v>
      </c>
      <c r="N34" s="20" t="s">
        <v>82</v>
      </c>
      <c r="O34" s="20" t="s">
        <v>81</v>
      </c>
      <c r="P34" s="22">
        <v>1</v>
      </c>
    </row>
    <row r="35" spans="1:16" ht="44.25" customHeight="1" x14ac:dyDescent="0.2">
      <c r="A35" s="153"/>
      <c r="B35" s="43">
        <v>30</v>
      </c>
      <c r="C35" s="166" t="s">
        <v>67</v>
      </c>
      <c r="D35" s="166"/>
      <c r="E35" s="166"/>
      <c r="F35" s="28" t="s">
        <v>79</v>
      </c>
      <c r="G35" s="54">
        <v>0.1</v>
      </c>
      <c r="H35" s="23">
        <v>5.0000000000000001E-3</v>
      </c>
      <c r="I35" s="19" t="s">
        <v>82</v>
      </c>
      <c r="J35" s="20" t="s">
        <v>82</v>
      </c>
      <c r="K35" s="20" t="s">
        <v>81</v>
      </c>
      <c r="L35" s="21">
        <v>1</v>
      </c>
      <c r="M35" s="216" t="s">
        <v>82</v>
      </c>
      <c r="N35" s="215" t="s">
        <v>82</v>
      </c>
      <c r="O35" s="20" t="s">
        <v>81</v>
      </c>
      <c r="P35" s="22">
        <v>1</v>
      </c>
    </row>
    <row r="36" spans="1:16" ht="44.25" customHeight="1" thickBot="1" x14ac:dyDescent="0.25">
      <c r="A36" s="154"/>
      <c r="B36" s="53">
        <v>31</v>
      </c>
      <c r="C36" s="161" t="s">
        <v>77</v>
      </c>
      <c r="D36" s="161"/>
      <c r="E36" s="161"/>
      <c r="F36" s="51" t="s">
        <v>79</v>
      </c>
      <c r="G36" s="52">
        <v>5.0000000000000002E-5</v>
      </c>
      <c r="H36" s="45">
        <v>5.0000000000000004E-6</v>
      </c>
      <c r="I36" s="47" t="s">
        <v>82</v>
      </c>
      <c r="J36" s="48" t="s">
        <v>82</v>
      </c>
      <c r="K36" s="48" t="s">
        <v>81</v>
      </c>
      <c r="L36" s="49">
        <v>1</v>
      </c>
      <c r="M36" s="47" t="s">
        <v>82</v>
      </c>
      <c r="N36" s="48" t="s">
        <v>82</v>
      </c>
      <c r="O36" s="48" t="s">
        <v>82</v>
      </c>
      <c r="P36" s="46" t="s">
        <v>82</v>
      </c>
    </row>
  </sheetData>
  <mergeCells count="41">
    <mergeCell ref="H8:H9"/>
    <mergeCell ref="I8:L8"/>
    <mergeCell ref="C14:E14"/>
    <mergeCell ref="C15:E15"/>
    <mergeCell ref="A1:E1"/>
    <mergeCell ref="B3:E3"/>
    <mergeCell ref="B4:E4"/>
    <mergeCell ref="B5:E5"/>
    <mergeCell ref="B6:E6"/>
    <mergeCell ref="A8:A9"/>
    <mergeCell ref="B8:B9"/>
    <mergeCell ref="C8:E9"/>
    <mergeCell ref="C19:E19"/>
    <mergeCell ref="F8:F9"/>
    <mergeCell ref="G8:G9"/>
    <mergeCell ref="C27:E27"/>
    <mergeCell ref="C28:E28"/>
    <mergeCell ref="C29:E29"/>
    <mergeCell ref="C30:E30"/>
    <mergeCell ref="M8:P8"/>
    <mergeCell ref="A10:A36"/>
    <mergeCell ref="C10:E10"/>
    <mergeCell ref="C11:E11"/>
    <mergeCell ref="C12:E12"/>
    <mergeCell ref="C13:E13"/>
    <mergeCell ref="C21:E21"/>
    <mergeCell ref="C22:E22"/>
    <mergeCell ref="C23:E23"/>
    <mergeCell ref="C24:E24"/>
    <mergeCell ref="C25:E25"/>
    <mergeCell ref="C26:E26"/>
    <mergeCell ref="C32:E32"/>
    <mergeCell ref="C33:E33"/>
    <mergeCell ref="C34:E34"/>
    <mergeCell ref="C35:E35"/>
    <mergeCell ref="C36:E36"/>
    <mergeCell ref="C16:E16"/>
    <mergeCell ref="C17:E17"/>
    <mergeCell ref="C18:E18"/>
    <mergeCell ref="C31:E31"/>
    <mergeCell ref="C20:E20"/>
  </mergeCells>
  <phoneticPr fontId="19"/>
  <pageMargins left="0.78740157480314965" right="0.78740157480314965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20FCB-1ABC-4A1C-B374-7A5DC9B73E86}">
  <sheetPr>
    <tabColor rgb="FF7030A0"/>
    <pageSetUpPr fitToPage="1"/>
  </sheetPr>
  <dimension ref="A1:P36"/>
  <sheetViews>
    <sheetView zoomScaleNormal="100" zoomScaleSheetLayoutView="90" workbookViewId="0">
      <selection activeCell="B5" sqref="B5:E5"/>
    </sheetView>
  </sheetViews>
  <sheetFormatPr defaultColWidth="9" defaultRowHeight="13.2" x14ac:dyDescent="0.2"/>
  <cols>
    <col min="1" max="16" width="9.109375" customWidth="1"/>
  </cols>
  <sheetData>
    <row r="1" spans="1:16" ht="14.4" x14ac:dyDescent="0.2">
      <c r="A1" s="141" t="s">
        <v>78</v>
      </c>
      <c r="B1" s="141"/>
      <c r="C1" s="141"/>
      <c r="D1" s="141"/>
      <c r="E1" s="14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8" thickBot="1" x14ac:dyDescent="0.25">
      <c r="A2" s="1"/>
      <c r="B2" s="2"/>
      <c r="C2" s="3"/>
      <c r="D2" s="3"/>
      <c r="E2" s="3"/>
      <c r="F2" s="1"/>
      <c r="G2" s="4"/>
      <c r="H2" s="1"/>
      <c r="I2" s="1"/>
      <c r="J2" s="1"/>
      <c r="K2" s="1"/>
      <c r="L2" s="1"/>
      <c r="M2" s="1"/>
      <c r="N2" s="1"/>
      <c r="O2" s="1"/>
      <c r="P2" s="1"/>
    </row>
    <row r="3" spans="1:16" x14ac:dyDescent="0.2">
      <c r="A3" s="5" t="s">
        <v>50</v>
      </c>
      <c r="B3" s="142" t="s">
        <v>86</v>
      </c>
      <c r="C3" s="143"/>
      <c r="D3" s="143"/>
      <c r="E3" s="144"/>
      <c r="F3" s="1"/>
      <c r="G3" s="217"/>
      <c r="H3" s="1"/>
      <c r="I3" s="1"/>
      <c r="J3" s="1"/>
      <c r="K3" s="1"/>
      <c r="L3" s="1"/>
      <c r="M3" s="1"/>
      <c r="N3" s="1"/>
      <c r="O3" s="1"/>
      <c r="P3" s="1"/>
    </row>
    <row r="4" spans="1:16" x14ac:dyDescent="0.2">
      <c r="A4" s="6" t="s">
        <v>51</v>
      </c>
      <c r="B4" s="145" t="s">
        <v>133</v>
      </c>
      <c r="C4" s="146"/>
      <c r="D4" s="146"/>
      <c r="E4" s="147"/>
      <c r="F4" s="1"/>
      <c r="G4" s="217"/>
      <c r="H4" s="1"/>
      <c r="I4" s="1"/>
      <c r="J4" s="1"/>
      <c r="K4" s="1"/>
      <c r="L4" s="1"/>
      <c r="M4" s="1"/>
      <c r="N4" s="1"/>
      <c r="O4" s="1"/>
      <c r="P4" s="1"/>
    </row>
    <row r="5" spans="1:16" x14ac:dyDescent="0.2">
      <c r="A5" s="6" t="s">
        <v>52</v>
      </c>
      <c r="B5" s="148" t="s">
        <v>153</v>
      </c>
      <c r="C5" s="146"/>
      <c r="D5" s="146"/>
      <c r="E5" s="147"/>
      <c r="F5" s="1"/>
      <c r="G5" s="4"/>
      <c r="H5" s="36"/>
      <c r="I5" s="1"/>
      <c r="J5" s="1"/>
      <c r="K5" s="1"/>
      <c r="L5" s="1"/>
      <c r="M5" s="1"/>
      <c r="N5" s="1"/>
      <c r="O5" s="1"/>
      <c r="P5" s="1"/>
    </row>
    <row r="6" spans="1:16" ht="13.8" thickBot="1" x14ac:dyDescent="0.25">
      <c r="A6" s="7" t="s">
        <v>53</v>
      </c>
      <c r="B6" s="149" t="s">
        <v>152</v>
      </c>
      <c r="C6" s="150"/>
      <c r="D6" s="150"/>
      <c r="E6" s="151"/>
      <c r="F6" s="1"/>
      <c r="G6" s="4"/>
      <c r="H6" s="1"/>
      <c r="I6" s="1"/>
      <c r="J6" s="1"/>
      <c r="K6" s="1"/>
      <c r="L6" s="1"/>
      <c r="M6" s="1"/>
      <c r="N6" s="1"/>
      <c r="O6" s="1"/>
      <c r="P6" s="1"/>
    </row>
    <row r="7" spans="1:16" ht="13.8" thickBot="1" x14ac:dyDescent="0.25">
      <c r="A7" s="1"/>
      <c r="B7" s="2"/>
      <c r="C7" s="3"/>
      <c r="D7" s="3"/>
      <c r="E7" s="3"/>
      <c r="F7" s="1"/>
      <c r="G7" s="4"/>
      <c r="H7" s="1"/>
      <c r="I7" s="1"/>
      <c r="J7" s="1"/>
      <c r="K7" s="1"/>
      <c r="L7" s="1"/>
      <c r="M7" s="1"/>
      <c r="N7" s="1"/>
      <c r="O7" s="1"/>
      <c r="P7" s="1"/>
    </row>
    <row r="8" spans="1:16" ht="13.5" customHeight="1" x14ac:dyDescent="0.2">
      <c r="A8" s="155" t="s">
        <v>54</v>
      </c>
      <c r="B8" s="157" t="s">
        <v>55</v>
      </c>
      <c r="C8" s="135" t="s">
        <v>0</v>
      </c>
      <c r="D8" s="136"/>
      <c r="E8" s="137"/>
      <c r="F8" s="131" t="s">
        <v>1</v>
      </c>
      <c r="G8" s="133" t="s">
        <v>56</v>
      </c>
      <c r="H8" s="129" t="s">
        <v>70</v>
      </c>
      <c r="I8" s="123" t="s">
        <v>71</v>
      </c>
      <c r="J8" s="123"/>
      <c r="K8" s="123"/>
      <c r="L8" s="128"/>
      <c r="M8" s="122" t="s">
        <v>72</v>
      </c>
      <c r="N8" s="123"/>
      <c r="O8" s="123"/>
      <c r="P8" s="124"/>
    </row>
    <row r="9" spans="1:16" ht="22.2" thickBot="1" x14ac:dyDescent="0.25">
      <c r="A9" s="156"/>
      <c r="B9" s="132"/>
      <c r="C9" s="138"/>
      <c r="D9" s="139"/>
      <c r="E9" s="140"/>
      <c r="F9" s="132"/>
      <c r="G9" s="134"/>
      <c r="H9" s="130"/>
      <c r="I9" s="8" t="s">
        <v>2</v>
      </c>
      <c r="J9" s="9" t="s">
        <v>3</v>
      </c>
      <c r="K9" s="9" t="s">
        <v>4</v>
      </c>
      <c r="L9" s="10" t="s">
        <v>57</v>
      </c>
      <c r="M9" s="11" t="s">
        <v>2</v>
      </c>
      <c r="N9" s="9" t="s">
        <v>3</v>
      </c>
      <c r="O9" s="9" t="s">
        <v>4</v>
      </c>
      <c r="P9" s="12" t="s">
        <v>57</v>
      </c>
    </row>
    <row r="10" spans="1:16" ht="45" customHeight="1" x14ac:dyDescent="0.2">
      <c r="A10" s="152" t="s">
        <v>58</v>
      </c>
      <c r="B10" s="37" t="s">
        <v>59</v>
      </c>
      <c r="C10" s="125" t="s">
        <v>5</v>
      </c>
      <c r="D10" s="126"/>
      <c r="E10" s="127"/>
      <c r="F10" s="38" t="s">
        <v>79</v>
      </c>
      <c r="G10" s="35" t="s">
        <v>69</v>
      </c>
      <c r="H10" s="16">
        <v>1.5E-3</v>
      </c>
      <c r="I10" s="15" t="s">
        <v>82</v>
      </c>
      <c r="J10" s="16" t="s">
        <v>82</v>
      </c>
      <c r="K10" s="16" t="s">
        <v>81</v>
      </c>
      <c r="L10" s="17">
        <v>1</v>
      </c>
      <c r="M10" s="15" t="s">
        <v>82</v>
      </c>
      <c r="N10" s="16" t="s">
        <v>82</v>
      </c>
      <c r="O10" s="16" t="s">
        <v>81</v>
      </c>
      <c r="P10" s="18">
        <v>1</v>
      </c>
    </row>
    <row r="11" spans="1:16" ht="45" customHeight="1" x14ac:dyDescent="0.2">
      <c r="A11" s="153"/>
      <c r="B11" s="39" t="s">
        <v>60</v>
      </c>
      <c r="C11" s="119" t="s">
        <v>6</v>
      </c>
      <c r="D11" s="120"/>
      <c r="E11" s="121"/>
      <c r="F11" s="26" t="s">
        <v>79</v>
      </c>
      <c r="G11" s="31">
        <v>2E-3</v>
      </c>
      <c r="H11" s="20">
        <v>2.0000000000000001E-4</v>
      </c>
      <c r="I11" s="19" t="s">
        <v>82</v>
      </c>
      <c r="J11" s="20" t="s">
        <v>82</v>
      </c>
      <c r="K11" s="20" t="s">
        <v>81</v>
      </c>
      <c r="L11" s="21">
        <v>1</v>
      </c>
      <c r="M11" s="19" t="s">
        <v>82</v>
      </c>
      <c r="N11" s="20" t="s">
        <v>82</v>
      </c>
      <c r="O11" s="20" t="s">
        <v>81</v>
      </c>
      <c r="P11" s="22">
        <v>1</v>
      </c>
    </row>
    <row r="12" spans="1:16" ht="45" customHeight="1" x14ac:dyDescent="0.2">
      <c r="A12" s="153"/>
      <c r="B12" s="39" t="s">
        <v>7</v>
      </c>
      <c r="C12" s="119" t="s">
        <v>8</v>
      </c>
      <c r="D12" s="120"/>
      <c r="E12" s="121"/>
      <c r="F12" s="26" t="s">
        <v>79</v>
      </c>
      <c r="G12" s="31" t="s">
        <v>69</v>
      </c>
      <c r="H12" s="19">
        <v>1E-3</v>
      </c>
      <c r="I12" s="19" t="s">
        <v>82</v>
      </c>
      <c r="J12" s="20" t="s">
        <v>82</v>
      </c>
      <c r="K12" s="20" t="s">
        <v>81</v>
      </c>
      <c r="L12" s="21">
        <v>1</v>
      </c>
      <c r="M12" s="19" t="s">
        <v>82</v>
      </c>
      <c r="N12" s="20" t="s">
        <v>82</v>
      </c>
      <c r="O12" s="20" t="s">
        <v>81</v>
      </c>
      <c r="P12" s="22">
        <v>1</v>
      </c>
    </row>
    <row r="13" spans="1:16" ht="45" customHeight="1" x14ac:dyDescent="0.2">
      <c r="A13" s="153"/>
      <c r="B13" s="39" t="s">
        <v>9</v>
      </c>
      <c r="C13" s="119" t="s">
        <v>10</v>
      </c>
      <c r="D13" s="120"/>
      <c r="E13" s="121"/>
      <c r="F13" s="26" t="s">
        <v>79</v>
      </c>
      <c r="G13" s="31">
        <v>4.0000000000000001E-3</v>
      </c>
      <c r="H13" s="19">
        <v>4.0000000000000002E-4</v>
      </c>
      <c r="I13" s="19" t="s">
        <v>82</v>
      </c>
      <c r="J13" s="20" t="s">
        <v>82</v>
      </c>
      <c r="K13" s="20" t="s">
        <v>81</v>
      </c>
      <c r="L13" s="21">
        <v>1</v>
      </c>
      <c r="M13" s="19" t="s">
        <v>82</v>
      </c>
      <c r="N13" s="20" t="s">
        <v>82</v>
      </c>
      <c r="O13" s="20" t="s">
        <v>81</v>
      </c>
      <c r="P13" s="22">
        <v>1</v>
      </c>
    </row>
    <row r="14" spans="1:16" ht="45" customHeight="1" x14ac:dyDescent="0.2">
      <c r="A14" s="153"/>
      <c r="B14" s="39" t="s">
        <v>11</v>
      </c>
      <c r="C14" s="119" t="s">
        <v>12</v>
      </c>
      <c r="D14" s="120"/>
      <c r="E14" s="121"/>
      <c r="F14" s="26" t="s">
        <v>79</v>
      </c>
      <c r="G14" s="31" t="s">
        <v>61</v>
      </c>
      <c r="H14" s="19">
        <v>0.02</v>
      </c>
      <c r="I14" s="19" t="s">
        <v>82</v>
      </c>
      <c r="J14" s="20" t="s">
        <v>82</v>
      </c>
      <c r="K14" s="20" t="s">
        <v>81</v>
      </c>
      <c r="L14" s="21">
        <v>1</v>
      </c>
      <c r="M14" s="19" t="s">
        <v>82</v>
      </c>
      <c r="N14" s="20" t="s">
        <v>82</v>
      </c>
      <c r="O14" s="20" t="s">
        <v>81</v>
      </c>
      <c r="P14" s="22">
        <v>1</v>
      </c>
    </row>
    <row r="15" spans="1:16" ht="45" customHeight="1" x14ac:dyDescent="0.2">
      <c r="A15" s="153"/>
      <c r="B15" s="39" t="s">
        <v>13</v>
      </c>
      <c r="C15" s="119" t="s">
        <v>74</v>
      </c>
      <c r="D15" s="120"/>
      <c r="E15" s="121"/>
      <c r="F15" s="26" t="s">
        <v>79</v>
      </c>
      <c r="G15" s="31" t="s">
        <v>75</v>
      </c>
      <c r="H15" s="19">
        <v>8.0000000000000002E-3</v>
      </c>
      <c r="I15" s="19" t="s">
        <v>82</v>
      </c>
      <c r="J15" s="20" t="s">
        <v>82</v>
      </c>
      <c r="K15" s="20" t="s">
        <v>81</v>
      </c>
      <c r="L15" s="21">
        <v>1</v>
      </c>
      <c r="M15" s="19" t="s">
        <v>82</v>
      </c>
      <c r="N15" s="20" t="s">
        <v>82</v>
      </c>
      <c r="O15" s="20" t="s">
        <v>81</v>
      </c>
      <c r="P15" s="22">
        <v>1</v>
      </c>
    </row>
    <row r="16" spans="1:16" ht="45" customHeight="1" x14ac:dyDescent="0.2">
      <c r="A16" s="153"/>
      <c r="B16" s="39" t="s">
        <v>14</v>
      </c>
      <c r="C16" s="119" t="s">
        <v>15</v>
      </c>
      <c r="D16" s="120"/>
      <c r="E16" s="121"/>
      <c r="F16" s="26" t="s">
        <v>79</v>
      </c>
      <c r="G16" s="31">
        <v>0.6</v>
      </c>
      <c r="H16" s="13" t="s">
        <v>82</v>
      </c>
      <c r="I16" s="19" t="s">
        <v>82</v>
      </c>
      <c r="J16" s="20" t="s">
        <v>82</v>
      </c>
      <c r="K16" s="20" t="s">
        <v>82</v>
      </c>
      <c r="L16" s="21" t="s">
        <v>82</v>
      </c>
      <c r="M16" s="19" t="s">
        <v>82</v>
      </c>
      <c r="N16" s="20" t="s">
        <v>82</v>
      </c>
      <c r="O16" s="20" t="s">
        <v>82</v>
      </c>
      <c r="P16" s="22" t="s">
        <v>82</v>
      </c>
    </row>
    <row r="17" spans="1:16" ht="45" customHeight="1" x14ac:dyDescent="0.2">
      <c r="A17" s="153"/>
      <c r="B17" s="39" t="s">
        <v>16</v>
      </c>
      <c r="C17" s="119" t="s">
        <v>17</v>
      </c>
      <c r="D17" s="120"/>
      <c r="E17" s="121"/>
      <c r="F17" s="26" t="s">
        <v>79</v>
      </c>
      <c r="G17" s="31">
        <v>0.6</v>
      </c>
      <c r="H17" s="13" t="s">
        <v>82</v>
      </c>
      <c r="I17" s="19" t="s">
        <v>82</v>
      </c>
      <c r="J17" s="20" t="s">
        <v>82</v>
      </c>
      <c r="K17" s="20" t="s">
        <v>82</v>
      </c>
      <c r="L17" s="21" t="s">
        <v>82</v>
      </c>
      <c r="M17" s="19" t="s">
        <v>82</v>
      </c>
      <c r="N17" s="20" t="s">
        <v>82</v>
      </c>
      <c r="O17" s="20" t="s">
        <v>82</v>
      </c>
      <c r="P17" s="22" t="s">
        <v>82</v>
      </c>
    </row>
    <row r="18" spans="1:16" ht="45" customHeight="1" x14ac:dyDescent="0.2">
      <c r="A18" s="153"/>
      <c r="B18" s="39" t="s">
        <v>18</v>
      </c>
      <c r="C18" s="119" t="s">
        <v>19</v>
      </c>
      <c r="D18" s="120"/>
      <c r="E18" s="121"/>
      <c r="F18" s="26" t="s">
        <v>79</v>
      </c>
      <c r="G18" s="31" t="s">
        <v>68</v>
      </c>
      <c r="H18" s="13">
        <v>1E-3</v>
      </c>
      <c r="I18" s="19" t="s">
        <v>82</v>
      </c>
      <c r="J18" s="20" t="s">
        <v>82</v>
      </c>
      <c r="K18" s="20" t="s">
        <v>82</v>
      </c>
      <c r="L18" s="21" t="s">
        <v>82</v>
      </c>
      <c r="M18" s="19" t="s">
        <v>82</v>
      </c>
      <c r="N18" s="20" t="s">
        <v>82</v>
      </c>
      <c r="O18" s="20" t="s">
        <v>81</v>
      </c>
      <c r="P18" s="22">
        <v>1</v>
      </c>
    </row>
    <row r="19" spans="1:16" ht="45" customHeight="1" x14ac:dyDescent="0.2">
      <c r="A19" s="153"/>
      <c r="B19" s="39" t="s">
        <v>20</v>
      </c>
      <c r="C19" s="119" t="s">
        <v>21</v>
      </c>
      <c r="D19" s="120"/>
      <c r="E19" s="121"/>
      <c r="F19" s="26" t="s">
        <v>79</v>
      </c>
      <c r="G19" s="31" t="s">
        <v>69</v>
      </c>
      <c r="H19" s="13">
        <v>2E-3</v>
      </c>
      <c r="I19" s="19" t="s">
        <v>82</v>
      </c>
      <c r="J19" s="20" t="s">
        <v>82</v>
      </c>
      <c r="K19" s="20" t="s">
        <v>82</v>
      </c>
      <c r="L19" s="21" t="s">
        <v>82</v>
      </c>
      <c r="M19" s="19" t="s">
        <v>82</v>
      </c>
      <c r="N19" s="20" t="s">
        <v>82</v>
      </c>
      <c r="O19" s="20" t="s">
        <v>81</v>
      </c>
      <c r="P19" s="22">
        <v>1</v>
      </c>
    </row>
    <row r="20" spans="1:16" ht="45" customHeight="1" x14ac:dyDescent="0.2">
      <c r="A20" s="153"/>
      <c r="B20" s="39" t="s">
        <v>22</v>
      </c>
      <c r="C20" s="119" t="s">
        <v>23</v>
      </c>
      <c r="D20" s="120"/>
      <c r="E20" s="121"/>
      <c r="F20" s="26" t="s">
        <v>62</v>
      </c>
      <c r="G20" s="31">
        <v>1</v>
      </c>
      <c r="H20" s="13" t="s">
        <v>82</v>
      </c>
      <c r="I20" s="19" t="s">
        <v>82</v>
      </c>
      <c r="J20" s="20" t="s">
        <v>82</v>
      </c>
      <c r="K20" s="20" t="s">
        <v>82</v>
      </c>
      <c r="L20" s="21" t="s">
        <v>82</v>
      </c>
      <c r="M20" s="19" t="s">
        <v>82</v>
      </c>
      <c r="N20" s="20" t="s">
        <v>82</v>
      </c>
      <c r="O20" s="20" t="s">
        <v>82</v>
      </c>
      <c r="P20" s="22" t="s">
        <v>82</v>
      </c>
    </row>
    <row r="21" spans="1:16" ht="45" customHeight="1" x14ac:dyDescent="0.2">
      <c r="A21" s="153"/>
      <c r="B21" s="39" t="s">
        <v>24</v>
      </c>
      <c r="C21" s="119" t="s">
        <v>25</v>
      </c>
      <c r="D21" s="120"/>
      <c r="E21" s="121"/>
      <c r="F21" s="26" t="s">
        <v>79</v>
      </c>
      <c r="G21" s="31">
        <v>1</v>
      </c>
      <c r="H21" s="13">
        <v>0.05</v>
      </c>
      <c r="I21" s="19" t="s">
        <v>82</v>
      </c>
      <c r="J21" s="20" t="s">
        <v>82</v>
      </c>
      <c r="K21" s="20" t="s">
        <v>82</v>
      </c>
      <c r="L21" s="21" t="s">
        <v>82</v>
      </c>
      <c r="M21" s="19">
        <v>0.4</v>
      </c>
      <c r="N21" s="20">
        <v>0.28000000000000003</v>
      </c>
      <c r="O21" s="20">
        <v>0.34</v>
      </c>
      <c r="P21" s="22">
        <v>13</v>
      </c>
    </row>
    <row r="22" spans="1:16" ht="45" customHeight="1" x14ac:dyDescent="0.2">
      <c r="A22" s="153"/>
      <c r="B22" s="39" t="s">
        <v>26</v>
      </c>
      <c r="C22" s="119" t="s">
        <v>27</v>
      </c>
      <c r="D22" s="120"/>
      <c r="E22" s="121"/>
      <c r="F22" s="26" t="s">
        <v>79</v>
      </c>
      <c r="G22" s="31">
        <v>100</v>
      </c>
      <c r="H22" s="13">
        <v>1</v>
      </c>
      <c r="I22" s="19" t="s">
        <v>82</v>
      </c>
      <c r="J22" s="20" t="s">
        <v>82</v>
      </c>
      <c r="K22" s="20">
        <v>47</v>
      </c>
      <c r="L22" s="21">
        <v>1</v>
      </c>
      <c r="M22" s="19" t="s">
        <v>139</v>
      </c>
      <c r="N22" s="20" t="s">
        <v>139</v>
      </c>
      <c r="O22" s="20">
        <v>50</v>
      </c>
      <c r="P22" s="22">
        <v>1</v>
      </c>
    </row>
    <row r="23" spans="1:16" ht="45" customHeight="1" x14ac:dyDescent="0.2">
      <c r="A23" s="153"/>
      <c r="B23" s="39" t="s">
        <v>28</v>
      </c>
      <c r="C23" s="119" t="s">
        <v>29</v>
      </c>
      <c r="D23" s="120"/>
      <c r="E23" s="121"/>
      <c r="F23" s="26" t="s">
        <v>79</v>
      </c>
      <c r="G23" s="31">
        <v>0.01</v>
      </c>
      <c r="H23" s="13">
        <v>1E-3</v>
      </c>
      <c r="I23" s="19" t="s">
        <v>82</v>
      </c>
      <c r="J23" s="20" t="s">
        <v>82</v>
      </c>
      <c r="K23" s="20">
        <v>2E-3</v>
      </c>
      <c r="L23" s="21">
        <v>1</v>
      </c>
      <c r="M23" s="19" t="s">
        <v>82</v>
      </c>
      <c r="N23" s="20" t="s">
        <v>82</v>
      </c>
      <c r="O23" s="20" t="s">
        <v>81</v>
      </c>
      <c r="P23" s="22">
        <v>1</v>
      </c>
    </row>
    <row r="24" spans="1:16" ht="45" customHeight="1" x14ac:dyDescent="0.2">
      <c r="A24" s="153"/>
      <c r="B24" s="39" t="s">
        <v>30</v>
      </c>
      <c r="C24" s="119" t="s">
        <v>31</v>
      </c>
      <c r="D24" s="120"/>
      <c r="E24" s="121"/>
      <c r="F24" s="26" t="s">
        <v>79</v>
      </c>
      <c r="G24" s="31">
        <v>20</v>
      </c>
      <c r="H24" s="24">
        <v>1</v>
      </c>
      <c r="I24" s="29" t="s">
        <v>82</v>
      </c>
      <c r="J24" s="25" t="s">
        <v>82</v>
      </c>
      <c r="K24" s="25">
        <v>8.8000000000000007</v>
      </c>
      <c r="L24" s="21">
        <v>1</v>
      </c>
      <c r="M24" s="19" t="s">
        <v>82</v>
      </c>
      <c r="N24" s="25" t="s">
        <v>82</v>
      </c>
      <c r="O24" s="25">
        <v>7</v>
      </c>
      <c r="P24" s="22">
        <v>1</v>
      </c>
    </row>
    <row r="25" spans="1:16" ht="45" customHeight="1" x14ac:dyDescent="0.2">
      <c r="A25" s="153"/>
      <c r="B25" s="39" t="s">
        <v>32</v>
      </c>
      <c r="C25" s="119" t="s">
        <v>33</v>
      </c>
      <c r="D25" s="120"/>
      <c r="E25" s="121"/>
      <c r="F25" s="26" t="s">
        <v>79</v>
      </c>
      <c r="G25" s="31">
        <v>0.3</v>
      </c>
      <c r="H25" s="19">
        <v>0.03</v>
      </c>
      <c r="I25" s="19" t="s">
        <v>82</v>
      </c>
      <c r="J25" s="20" t="s">
        <v>82</v>
      </c>
      <c r="K25" s="20" t="s">
        <v>81</v>
      </c>
      <c r="L25" s="21">
        <v>1</v>
      </c>
      <c r="M25" s="19" t="s">
        <v>82</v>
      </c>
      <c r="N25" s="20" t="s">
        <v>82</v>
      </c>
      <c r="O25" s="20" t="s">
        <v>81</v>
      </c>
      <c r="P25" s="22">
        <v>1</v>
      </c>
    </row>
    <row r="26" spans="1:16" ht="45" customHeight="1" x14ac:dyDescent="0.2">
      <c r="A26" s="153"/>
      <c r="B26" s="39" t="s">
        <v>34</v>
      </c>
      <c r="C26" s="119" t="s">
        <v>35</v>
      </c>
      <c r="D26" s="120"/>
      <c r="E26" s="121"/>
      <c r="F26" s="26" t="s">
        <v>79</v>
      </c>
      <c r="G26" s="31">
        <v>0.02</v>
      </c>
      <c r="H26" s="19">
        <v>2E-3</v>
      </c>
      <c r="I26" s="19" t="s">
        <v>82</v>
      </c>
      <c r="J26" s="20" t="s">
        <v>82</v>
      </c>
      <c r="K26" s="20" t="s">
        <v>81</v>
      </c>
      <c r="L26" s="21">
        <v>1</v>
      </c>
      <c r="M26" s="19" t="s">
        <v>82</v>
      </c>
      <c r="N26" s="20" t="s">
        <v>82</v>
      </c>
      <c r="O26" s="20" t="s">
        <v>81</v>
      </c>
      <c r="P26" s="22">
        <v>1</v>
      </c>
    </row>
    <row r="27" spans="1:16" ht="45" customHeight="1" x14ac:dyDescent="0.2">
      <c r="A27" s="153"/>
      <c r="B27" s="39" t="s">
        <v>36</v>
      </c>
      <c r="C27" s="165" t="s">
        <v>73</v>
      </c>
      <c r="D27" s="120"/>
      <c r="E27" s="121"/>
      <c r="F27" s="26" t="s">
        <v>79</v>
      </c>
      <c r="G27" s="40" t="s">
        <v>76</v>
      </c>
      <c r="H27" s="13">
        <v>0.2</v>
      </c>
      <c r="I27" s="24" t="s">
        <v>82</v>
      </c>
      <c r="J27" s="20" t="s">
        <v>82</v>
      </c>
      <c r="K27" s="20">
        <v>1.2</v>
      </c>
      <c r="L27" s="21">
        <v>1</v>
      </c>
      <c r="M27" s="19" t="s">
        <v>82</v>
      </c>
      <c r="N27" s="20" t="s">
        <v>82</v>
      </c>
      <c r="O27" s="20" t="s">
        <v>81</v>
      </c>
      <c r="P27" s="22">
        <v>1</v>
      </c>
    </row>
    <row r="28" spans="1:16" ht="45" customHeight="1" x14ac:dyDescent="0.2">
      <c r="A28" s="153"/>
      <c r="B28" s="39" t="s">
        <v>37</v>
      </c>
      <c r="C28" s="119" t="s">
        <v>38</v>
      </c>
      <c r="D28" s="120"/>
      <c r="E28" s="121"/>
      <c r="F28" s="26" t="s">
        <v>62</v>
      </c>
      <c r="G28" s="31">
        <v>3</v>
      </c>
      <c r="H28" s="13">
        <v>1</v>
      </c>
      <c r="I28" s="19" t="s">
        <v>82</v>
      </c>
      <c r="J28" s="20" t="s">
        <v>82</v>
      </c>
      <c r="K28" s="20" t="s">
        <v>81</v>
      </c>
      <c r="L28" s="21">
        <v>1</v>
      </c>
      <c r="M28" s="19" t="s">
        <v>82</v>
      </c>
      <c r="N28" s="20" t="s">
        <v>82</v>
      </c>
      <c r="O28" s="20" t="s">
        <v>81</v>
      </c>
      <c r="P28" s="22">
        <v>1</v>
      </c>
    </row>
    <row r="29" spans="1:16" ht="45" customHeight="1" x14ac:dyDescent="0.2">
      <c r="A29" s="153"/>
      <c r="B29" s="39" t="s">
        <v>39</v>
      </c>
      <c r="C29" s="119" t="s">
        <v>40</v>
      </c>
      <c r="D29" s="120"/>
      <c r="E29" s="121"/>
      <c r="F29" s="26" t="s">
        <v>79</v>
      </c>
      <c r="G29" s="31">
        <v>200</v>
      </c>
      <c r="H29" s="13">
        <v>5</v>
      </c>
      <c r="I29" s="19" t="s">
        <v>82</v>
      </c>
      <c r="J29" s="20" t="s">
        <v>82</v>
      </c>
      <c r="K29" s="20">
        <v>82</v>
      </c>
      <c r="L29" s="21">
        <v>1</v>
      </c>
      <c r="M29" s="19">
        <v>131</v>
      </c>
      <c r="N29" s="20">
        <v>85</v>
      </c>
      <c r="O29" s="20">
        <v>102</v>
      </c>
      <c r="P29" s="22">
        <v>4</v>
      </c>
    </row>
    <row r="30" spans="1:16" ht="45" customHeight="1" x14ac:dyDescent="0.2">
      <c r="A30" s="153"/>
      <c r="B30" s="39" t="s">
        <v>41</v>
      </c>
      <c r="C30" s="119" t="s">
        <v>42</v>
      </c>
      <c r="D30" s="120"/>
      <c r="E30" s="121"/>
      <c r="F30" s="26" t="s">
        <v>63</v>
      </c>
      <c r="G30" s="31">
        <v>1</v>
      </c>
      <c r="H30" s="13">
        <v>0.1</v>
      </c>
      <c r="I30" s="19" t="s">
        <v>82</v>
      </c>
      <c r="J30" s="20" t="s">
        <v>82</v>
      </c>
      <c r="K30" s="20" t="s">
        <v>81</v>
      </c>
      <c r="L30" s="21">
        <v>1</v>
      </c>
      <c r="M30" s="19" t="s">
        <v>82</v>
      </c>
      <c r="N30" s="20" t="s">
        <v>82</v>
      </c>
      <c r="O30" s="20" t="s">
        <v>81</v>
      </c>
      <c r="P30" s="22">
        <v>12</v>
      </c>
    </row>
    <row r="31" spans="1:16" ht="45" customHeight="1" x14ac:dyDescent="0.2">
      <c r="A31" s="153"/>
      <c r="B31" s="39" t="s">
        <v>43</v>
      </c>
      <c r="C31" s="119" t="s">
        <v>44</v>
      </c>
      <c r="D31" s="120"/>
      <c r="E31" s="121"/>
      <c r="F31" s="26" t="s">
        <v>62</v>
      </c>
      <c r="G31" s="31" t="s">
        <v>45</v>
      </c>
      <c r="H31" s="34" t="s">
        <v>82</v>
      </c>
      <c r="I31" s="19" t="s">
        <v>82</v>
      </c>
      <c r="J31" s="30" t="s">
        <v>82</v>
      </c>
      <c r="K31" s="20">
        <v>7.4</v>
      </c>
      <c r="L31" s="21">
        <v>1</v>
      </c>
      <c r="M31" s="19">
        <v>7.6</v>
      </c>
      <c r="N31" s="20">
        <v>7.4</v>
      </c>
      <c r="O31" s="20">
        <v>7.5</v>
      </c>
      <c r="P31" s="22">
        <v>12</v>
      </c>
    </row>
    <row r="32" spans="1:16" ht="45" customHeight="1" x14ac:dyDescent="0.2">
      <c r="A32" s="153"/>
      <c r="B32" s="39" t="s">
        <v>46</v>
      </c>
      <c r="C32" s="162" t="s">
        <v>47</v>
      </c>
      <c r="D32" s="163"/>
      <c r="E32" s="164"/>
      <c r="F32" s="27" t="s">
        <v>62</v>
      </c>
      <c r="G32" s="32" t="s">
        <v>48</v>
      </c>
      <c r="H32" s="34" t="s">
        <v>82</v>
      </c>
      <c r="I32" s="20" t="s">
        <v>82</v>
      </c>
      <c r="J32" s="20" t="s">
        <v>82</v>
      </c>
      <c r="K32" s="20">
        <v>-1.5</v>
      </c>
      <c r="L32" s="21">
        <v>1</v>
      </c>
      <c r="M32" s="19" t="s">
        <v>82</v>
      </c>
      <c r="N32" s="20" t="s">
        <v>82</v>
      </c>
      <c r="O32" s="20">
        <v>-1.1000000000000001</v>
      </c>
      <c r="P32" s="22">
        <v>1</v>
      </c>
    </row>
    <row r="33" spans="1:16" ht="45" customHeight="1" x14ac:dyDescent="0.2">
      <c r="A33" s="153"/>
      <c r="B33" s="41" t="s">
        <v>49</v>
      </c>
      <c r="C33" s="158" t="s">
        <v>64</v>
      </c>
      <c r="D33" s="159"/>
      <c r="E33" s="160"/>
      <c r="F33" s="42" t="s">
        <v>80</v>
      </c>
      <c r="G33" s="33" t="s">
        <v>65</v>
      </c>
      <c r="H33" s="34" t="s">
        <v>82</v>
      </c>
      <c r="I33" s="19" t="s">
        <v>82</v>
      </c>
      <c r="J33" s="20" t="s">
        <v>82</v>
      </c>
      <c r="K33" s="20" t="s">
        <v>82</v>
      </c>
      <c r="L33" s="21" t="s">
        <v>82</v>
      </c>
      <c r="M33" s="19" t="s">
        <v>82</v>
      </c>
      <c r="N33" s="20" t="s">
        <v>82</v>
      </c>
      <c r="O33" s="20">
        <v>0</v>
      </c>
      <c r="P33" s="22">
        <v>1</v>
      </c>
    </row>
    <row r="34" spans="1:16" ht="44.25" customHeight="1" x14ac:dyDescent="0.2">
      <c r="A34" s="153"/>
      <c r="B34" s="43">
        <v>29</v>
      </c>
      <c r="C34" s="158" t="s">
        <v>66</v>
      </c>
      <c r="D34" s="159"/>
      <c r="E34" s="160"/>
      <c r="F34" s="28" t="s">
        <v>79</v>
      </c>
      <c r="G34" s="14">
        <v>0.1</v>
      </c>
      <c r="H34" s="23">
        <v>0.01</v>
      </c>
      <c r="I34" s="19" t="s">
        <v>82</v>
      </c>
      <c r="J34" s="20" t="s">
        <v>82</v>
      </c>
      <c r="K34" s="20" t="s">
        <v>81</v>
      </c>
      <c r="L34" s="21">
        <v>1</v>
      </c>
      <c r="M34" s="19" t="s">
        <v>82</v>
      </c>
      <c r="N34" s="20" t="s">
        <v>82</v>
      </c>
      <c r="O34" s="20" t="s">
        <v>81</v>
      </c>
      <c r="P34" s="22">
        <v>1</v>
      </c>
    </row>
    <row r="35" spans="1:16" ht="44.25" customHeight="1" x14ac:dyDescent="0.2">
      <c r="A35" s="153"/>
      <c r="B35" s="43">
        <v>30</v>
      </c>
      <c r="C35" s="166" t="s">
        <v>67</v>
      </c>
      <c r="D35" s="166"/>
      <c r="E35" s="166"/>
      <c r="F35" s="28" t="s">
        <v>79</v>
      </c>
      <c r="G35" s="54">
        <v>0.1</v>
      </c>
      <c r="H35" s="23">
        <v>5.0000000000000001E-3</v>
      </c>
      <c r="I35" s="19" t="s">
        <v>82</v>
      </c>
      <c r="J35" s="20" t="s">
        <v>82</v>
      </c>
      <c r="K35" s="20" t="s">
        <v>81</v>
      </c>
      <c r="L35" s="21">
        <v>1</v>
      </c>
      <c r="M35" s="216" t="s">
        <v>82</v>
      </c>
      <c r="N35" s="215" t="s">
        <v>82</v>
      </c>
      <c r="O35" s="20">
        <v>1.4999999999999999E-2</v>
      </c>
      <c r="P35" s="22">
        <v>1</v>
      </c>
    </row>
    <row r="36" spans="1:16" ht="44.25" customHeight="1" thickBot="1" x14ac:dyDescent="0.25">
      <c r="A36" s="154"/>
      <c r="B36" s="53">
        <v>31</v>
      </c>
      <c r="C36" s="161" t="s">
        <v>77</v>
      </c>
      <c r="D36" s="161"/>
      <c r="E36" s="161"/>
      <c r="F36" s="51" t="s">
        <v>79</v>
      </c>
      <c r="G36" s="52">
        <v>5.0000000000000002E-5</v>
      </c>
      <c r="H36" s="45">
        <v>5.0000000000000004E-6</v>
      </c>
      <c r="I36" s="47" t="s">
        <v>82</v>
      </c>
      <c r="J36" s="48" t="s">
        <v>82</v>
      </c>
      <c r="K36" s="48" t="s">
        <v>81</v>
      </c>
      <c r="L36" s="49">
        <v>1</v>
      </c>
      <c r="M36" s="47" t="s">
        <v>82</v>
      </c>
      <c r="N36" s="48" t="s">
        <v>82</v>
      </c>
      <c r="O36" s="48" t="s">
        <v>82</v>
      </c>
      <c r="P36" s="46" t="s">
        <v>82</v>
      </c>
    </row>
  </sheetData>
  <mergeCells count="41">
    <mergeCell ref="H8:H9"/>
    <mergeCell ref="I8:L8"/>
    <mergeCell ref="C14:E14"/>
    <mergeCell ref="C15:E15"/>
    <mergeCell ref="A1:E1"/>
    <mergeCell ref="B3:E3"/>
    <mergeCell ref="B4:E4"/>
    <mergeCell ref="B5:E5"/>
    <mergeCell ref="B6:E6"/>
    <mergeCell ref="A8:A9"/>
    <mergeCell ref="B8:B9"/>
    <mergeCell ref="C8:E9"/>
    <mergeCell ref="C19:E19"/>
    <mergeCell ref="F8:F9"/>
    <mergeCell ref="G8:G9"/>
    <mergeCell ref="C27:E27"/>
    <mergeCell ref="C28:E28"/>
    <mergeCell ref="C29:E29"/>
    <mergeCell ref="C30:E30"/>
    <mergeCell ref="M8:P8"/>
    <mergeCell ref="A10:A36"/>
    <mergeCell ref="C10:E10"/>
    <mergeCell ref="C11:E11"/>
    <mergeCell ref="C12:E12"/>
    <mergeCell ref="C13:E13"/>
    <mergeCell ref="C21:E21"/>
    <mergeCell ref="C22:E22"/>
    <mergeCell ref="C23:E23"/>
    <mergeCell ref="C24:E24"/>
    <mergeCell ref="C25:E25"/>
    <mergeCell ref="C26:E26"/>
    <mergeCell ref="C32:E32"/>
    <mergeCell ref="C33:E33"/>
    <mergeCell ref="C34:E34"/>
    <mergeCell ref="C35:E35"/>
    <mergeCell ref="C36:E36"/>
    <mergeCell ref="C16:E16"/>
    <mergeCell ref="C17:E17"/>
    <mergeCell ref="C18:E18"/>
    <mergeCell ref="C31:E31"/>
    <mergeCell ref="C20:E20"/>
  </mergeCells>
  <phoneticPr fontId="19"/>
  <pageMargins left="0.78740157480314965" right="0.78740157480314965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39F9E-3F84-4699-A5CF-E3773F7EDA34}">
  <sheetPr>
    <tabColor rgb="FF7030A0"/>
    <pageSetUpPr fitToPage="1"/>
  </sheetPr>
  <dimension ref="A1:P36"/>
  <sheetViews>
    <sheetView zoomScaleNormal="100" zoomScaleSheetLayoutView="90" workbookViewId="0">
      <selection activeCell="B5" sqref="B5:E5"/>
    </sheetView>
  </sheetViews>
  <sheetFormatPr defaultColWidth="9" defaultRowHeight="13.2" x14ac:dyDescent="0.2"/>
  <cols>
    <col min="1" max="16" width="9.109375" customWidth="1"/>
  </cols>
  <sheetData>
    <row r="1" spans="1:16" ht="14.4" x14ac:dyDescent="0.2">
      <c r="A1" s="141" t="s">
        <v>78</v>
      </c>
      <c r="B1" s="141"/>
      <c r="C1" s="141"/>
      <c r="D1" s="141"/>
      <c r="E1" s="14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8" thickBot="1" x14ac:dyDescent="0.25">
      <c r="A2" s="1"/>
      <c r="B2" s="2"/>
      <c r="C2" s="3"/>
      <c r="D2" s="3"/>
      <c r="E2" s="3"/>
      <c r="F2" s="1"/>
      <c r="G2" s="4"/>
      <c r="H2" s="1"/>
      <c r="I2" s="1"/>
      <c r="J2" s="1"/>
      <c r="K2" s="1"/>
      <c r="L2" s="1"/>
      <c r="M2" s="1"/>
      <c r="N2" s="1"/>
      <c r="O2" s="1"/>
      <c r="P2" s="1"/>
    </row>
    <row r="3" spans="1:16" x14ac:dyDescent="0.2">
      <c r="A3" s="5" t="s">
        <v>50</v>
      </c>
      <c r="B3" s="142" t="s">
        <v>86</v>
      </c>
      <c r="C3" s="143"/>
      <c r="D3" s="143"/>
      <c r="E3" s="144"/>
      <c r="F3" s="1"/>
      <c r="G3" s="217"/>
      <c r="H3" s="1"/>
      <c r="I3" s="1"/>
      <c r="J3" s="1"/>
      <c r="K3" s="1"/>
      <c r="L3" s="1"/>
      <c r="M3" s="1"/>
      <c r="N3" s="1"/>
      <c r="O3" s="1"/>
      <c r="P3" s="1"/>
    </row>
    <row r="4" spans="1:16" x14ac:dyDescent="0.2">
      <c r="A4" s="6" t="s">
        <v>51</v>
      </c>
      <c r="B4" s="145" t="s">
        <v>133</v>
      </c>
      <c r="C4" s="146"/>
      <c r="D4" s="146"/>
      <c r="E4" s="147"/>
      <c r="F4" s="1"/>
      <c r="G4" s="217"/>
      <c r="H4" s="1"/>
      <c r="I4" s="1"/>
      <c r="J4" s="1"/>
      <c r="K4" s="1"/>
      <c r="L4" s="1"/>
      <c r="M4" s="1"/>
      <c r="N4" s="1"/>
      <c r="O4" s="1"/>
      <c r="P4" s="1"/>
    </row>
    <row r="5" spans="1:16" x14ac:dyDescent="0.2">
      <c r="A5" s="6" t="s">
        <v>52</v>
      </c>
      <c r="B5" s="148" t="s">
        <v>155</v>
      </c>
      <c r="C5" s="146"/>
      <c r="D5" s="146"/>
      <c r="E5" s="147"/>
      <c r="F5" s="1"/>
      <c r="G5" s="4"/>
      <c r="H5" s="36"/>
      <c r="I5" s="1"/>
      <c r="J5" s="1"/>
      <c r="K5" s="1"/>
      <c r="L5" s="1"/>
      <c r="M5" s="1"/>
      <c r="N5" s="1"/>
      <c r="O5" s="1"/>
      <c r="P5" s="1"/>
    </row>
    <row r="6" spans="1:16" ht="13.8" thickBot="1" x14ac:dyDescent="0.25">
      <c r="A6" s="7" t="s">
        <v>53</v>
      </c>
      <c r="B6" s="149" t="s">
        <v>154</v>
      </c>
      <c r="C6" s="150"/>
      <c r="D6" s="150"/>
      <c r="E6" s="151"/>
      <c r="F6" s="1"/>
      <c r="G6" s="4"/>
      <c r="H6" s="1"/>
      <c r="I6" s="1"/>
      <c r="J6" s="1"/>
      <c r="K6" s="1"/>
      <c r="L6" s="1"/>
      <c r="M6" s="1"/>
      <c r="N6" s="1"/>
      <c r="O6" s="1"/>
      <c r="P6" s="1"/>
    </row>
    <row r="7" spans="1:16" ht="13.8" thickBot="1" x14ac:dyDescent="0.25">
      <c r="A7" s="1"/>
      <c r="B7" s="2"/>
      <c r="C7" s="3"/>
      <c r="D7" s="3"/>
      <c r="E7" s="3"/>
      <c r="F7" s="1"/>
      <c r="G7" s="4"/>
      <c r="H7" s="1"/>
      <c r="I7" s="1"/>
      <c r="J7" s="1"/>
      <c r="K7" s="1"/>
      <c r="L7" s="1"/>
      <c r="M7" s="1"/>
      <c r="N7" s="1"/>
      <c r="O7" s="1"/>
      <c r="P7" s="1"/>
    </row>
    <row r="8" spans="1:16" ht="13.5" customHeight="1" x14ac:dyDescent="0.2">
      <c r="A8" s="155" t="s">
        <v>54</v>
      </c>
      <c r="B8" s="157" t="s">
        <v>55</v>
      </c>
      <c r="C8" s="135" t="s">
        <v>0</v>
      </c>
      <c r="D8" s="136"/>
      <c r="E8" s="137"/>
      <c r="F8" s="131" t="s">
        <v>1</v>
      </c>
      <c r="G8" s="133" t="s">
        <v>56</v>
      </c>
      <c r="H8" s="129" t="s">
        <v>70</v>
      </c>
      <c r="I8" s="123" t="s">
        <v>71</v>
      </c>
      <c r="J8" s="123"/>
      <c r="K8" s="123"/>
      <c r="L8" s="128"/>
      <c r="M8" s="122" t="s">
        <v>72</v>
      </c>
      <c r="N8" s="123"/>
      <c r="O8" s="123"/>
      <c r="P8" s="124"/>
    </row>
    <row r="9" spans="1:16" ht="22.2" thickBot="1" x14ac:dyDescent="0.25">
      <c r="A9" s="156"/>
      <c r="B9" s="132"/>
      <c r="C9" s="138"/>
      <c r="D9" s="139"/>
      <c r="E9" s="140"/>
      <c r="F9" s="132"/>
      <c r="G9" s="134"/>
      <c r="H9" s="130"/>
      <c r="I9" s="8" t="s">
        <v>2</v>
      </c>
      <c r="J9" s="9" t="s">
        <v>3</v>
      </c>
      <c r="K9" s="9" t="s">
        <v>4</v>
      </c>
      <c r="L9" s="10" t="s">
        <v>57</v>
      </c>
      <c r="M9" s="11" t="s">
        <v>2</v>
      </c>
      <c r="N9" s="9" t="s">
        <v>3</v>
      </c>
      <c r="O9" s="9" t="s">
        <v>4</v>
      </c>
      <c r="P9" s="12" t="s">
        <v>57</v>
      </c>
    </row>
    <row r="10" spans="1:16" ht="45" customHeight="1" x14ac:dyDescent="0.2">
      <c r="A10" s="152" t="s">
        <v>58</v>
      </c>
      <c r="B10" s="37" t="s">
        <v>59</v>
      </c>
      <c r="C10" s="125" t="s">
        <v>5</v>
      </c>
      <c r="D10" s="126"/>
      <c r="E10" s="127"/>
      <c r="F10" s="38" t="s">
        <v>79</v>
      </c>
      <c r="G10" s="35" t="s">
        <v>69</v>
      </c>
      <c r="H10" s="16">
        <v>1.5E-3</v>
      </c>
      <c r="I10" s="15" t="s">
        <v>82</v>
      </c>
      <c r="J10" s="16" t="s">
        <v>82</v>
      </c>
      <c r="K10" s="16" t="s">
        <v>81</v>
      </c>
      <c r="L10" s="17">
        <v>1</v>
      </c>
      <c r="M10" s="15" t="s">
        <v>82</v>
      </c>
      <c r="N10" s="16" t="s">
        <v>82</v>
      </c>
      <c r="O10" s="16" t="s">
        <v>81</v>
      </c>
      <c r="P10" s="18">
        <v>1</v>
      </c>
    </row>
    <row r="11" spans="1:16" ht="45" customHeight="1" x14ac:dyDescent="0.2">
      <c r="A11" s="153"/>
      <c r="B11" s="39" t="s">
        <v>60</v>
      </c>
      <c r="C11" s="119" t="s">
        <v>6</v>
      </c>
      <c r="D11" s="120"/>
      <c r="E11" s="121"/>
      <c r="F11" s="26" t="s">
        <v>79</v>
      </c>
      <c r="G11" s="31">
        <v>2E-3</v>
      </c>
      <c r="H11" s="20">
        <v>2.0000000000000001E-4</v>
      </c>
      <c r="I11" s="19" t="s">
        <v>82</v>
      </c>
      <c r="J11" s="20" t="s">
        <v>82</v>
      </c>
      <c r="K11" s="20" t="s">
        <v>81</v>
      </c>
      <c r="L11" s="21">
        <v>1</v>
      </c>
      <c r="M11" s="19" t="s">
        <v>82</v>
      </c>
      <c r="N11" s="20" t="s">
        <v>82</v>
      </c>
      <c r="O11" s="20" t="s">
        <v>81</v>
      </c>
      <c r="P11" s="22">
        <v>1</v>
      </c>
    </row>
    <row r="12" spans="1:16" ht="45" customHeight="1" x14ac:dyDescent="0.2">
      <c r="A12" s="153"/>
      <c r="B12" s="39" t="s">
        <v>7</v>
      </c>
      <c r="C12" s="119" t="s">
        <v>8</v>
      </c>
      <c r="D12" s="120"/>
      <c r="E12" s="121"/>
      <c r="F12" s="26" t="s">
        <v>79</v>
      </c>
      <c r="G12" s="31" t="s">
        <v>69</v>
      </c>
      <c r="H12" s="19">
        <v>1E-3</v>
      </c>
      <c r="I12" s="19" t="s">
        <v>82</v>
      </c>
      <c r="J12" s="20" t="s">
        <v>82</v>
      </c>
      <c r="K12" s="20" t="s">
        <v>81</v>
      </c>
      <c r="L12" s="21">
        <v>1</v>
      </c>
      <c r="M12" s="19" t="s">
        <v>82</v>
      </c>
      <c r="N12" s="20" t="s">
        <v>82</v>
      </c>
      <c r="O12" s="20">
        <v>4.0000000000000001E-3</v>
      </c>
      <c r="P12" s="22">
        <v>1</v>
      </c>
    </row>
    <row r="13" spans="1:16" ht="45" customHeight="1" x14ac:dyDescent="0.2">
      <c r="A13" s="153"/>
      <c r="B13" s="39" t="s">
        <v>9</v>
      </c>
      <c r="C13" s="119" t="s">
        <v>10</v>
      </c>
      <c r="D13" s="120"/>
      <c r="E13" s="121"/>
      <c r="F13" s="26" t="s">
        <v>79</v>
      </c>
      <c r="G13" s="31">
        <v>4.0000000000000001E-3</v>
      </c>
      <c r="H13" s="19">
        <v>4.0000000000000002E-4</v>
      </c>
      <c r="I13" s="19" t="s">
        <v>82</v>
      </c>
      <c r="J13" s="20" t="s">
        <v>82</v>
      </c>
      <c r="K13" s="20" t="s">
        <v>81</v>
      </c>
      <c r="L13" s="21">
        <v>1</v>
      </c>
      <c r="M13" s="19" t="s">
        <v>82</v>
      </c>
      <c r="N13" s="20" t="s">
        <v>82</v>
      </c>
      <c r="O13" s="20" t="s">
        <v>81</v>
      </c>
      <c r="P13" s="22">
        <v>1</v>
      </c>
    </row>
    <row r="14" spans="1:16" ht="45" customHeight="1" x14ac:dyDescent="0.2">
      <c r="A14" s="153"/>
      <c r="B14" s="39" t="s">
        <v>11</v>
      </c>
      <c r="C14" s="119" t="s">
        <v>12</v>
      </c>
      <c r="D14" s="120"/>
      <c r="E14" s="121"/>
      <c r="F14" s="26" t="s">
        <v>79</v>
      </c>
      <c r="G14" s="31" t="s">
        <v>61</v>
      </c>
      <c r="H14" s="19">
        <v>0.02</v>
      </c>
      <c r="I14" s="19" t="s">
        <v>82</v>
      </c>
      <c r="J14" s="20" t="s">
        <v>82</v>
      </c>
      <c r="K14" s="20" t="s">
        <v>81</v>
      </c>
      <c r="L14" s="21">
        <v>1</v>
      </c>
      <c r="M14" s="19" t="s">
        <v>82</v>
      </c>
      <c r="N14" s="20" t="s">
        <v>82</v>
      </c>
      <c r="O14" s="20" t="s">
        <v>81</v>
      </c>
      <c r="P14" s="22">
        <v>1</v>
      </c>
    </row>
    <row r="15" spans="1:16" ht="45" customHeight="1" x14ac:dyDescent="0.2">
      <c r="A15" s="153"/>
      <c r="B15" s="39" t="s">
        <v>13</v>
      </c>
      <c r="C15" s="119" t="s">
        <v>74</v>
      </c>
      <c r="D15" s="120"/>
      <c r="E15" s="121"/>
      <c r="F15" s="26" t="s">
        <v>79</v>
      </c>
      <c r="G15" s="31" t="s">
        <v>75</v>
      </c>
      <c r="H15" s="19">
        <v>8.0000000000000002E-3</v>
      </c>
      <c r="I15" s="19" t="s">
        <v>82</v>
      </c>
      <c r="J15" s="20" t="s">
        <v>82</v>
      </c>
      <c r="K15" s="20" t="s">
        <v>81</v>
      </c>
      <c r="L15" s="21">
        <v>1</v>
      </c>
      <c r="M15" s="19" t="s">
        <v>82</v>
      </c>
      <c r="N15" s="20" t="s">
        <v>82</v>
      </c>
      <c r="O15" s="20" t="s">
        <v>81</v>
      </c>
      <c r="P15" s="22">
        <v>1</v>
      </c>
    </row>
    <row r="16" spans="1:16" ht="45" customHeight="1" x14ac:dyDescent="0.2">
      <c r="A16" s="153"/>
      <c r="B16" s="39" t="s">
        <v>14</v>
      </c>
      <c r="C16" s="119" t="s">
        <v>15</v>
      </c>
      <c r="D16" s="120"/>
      <c r="E16" s="121"/>
      <c r="F16" s="26" t="s">
        <v>79</v>
      </c>
      <c r="G16" s="31">
        <v>0.6</v>
      </c>
      <c r="H16" s="13" t="s">
        <v>82</v>
      </c>
      <c r="I16" s="19" t="s">
        <v>82</v>
      </c>
      <c r="J16" s="20" t="s">
        <v>82</v>
      </c>
      <c r="K16" s="20" t="s">
        <v>82</v>
      </c>
      <c r="L16" s="21" t="s">
        <v>82</v>
      </c>
      <c r="M16" s="19" t="s">
        <v>82</v>
      </c>
      <c r="N16" s="20" t="s">
        <v>82</v>
      </c>
      <c r="O16" s="20" t="s">
        <v>82</v>
      </c>
      <c r="P16" s="22" t="s">
        <v>82</v>
      </c>
    </row>
    <row r="17" spans="1:16" ht="45" customHeight="1" x14ac:dyDescent="0.2">
      <c r="A17" s="153"/>
      <c r="B17" s="39" t="s">
        <v>16</v>
      </c>
      <c r="C17" s="119" t="s">
        <v>17</v>
      </c>
      <c r="D17" s="120"/>
      <c r="E17" s="121"/>
      <c r="F17" s="26" t="s">
        <v>79</v>
      </c>
      <c r="G17" s="31">
        <v>0.6</v>
      </c>
      <c r="H17" s="13" t="s">
        <v>82</v>
      </c>
      <c r="I17" s="19" t="s">
        <v>82</v>
      </c>
      <c r="J17" s="20" t="s">
        <v>82</v>
      </c>
      <c r="K17" s="20" t="s">
        <v>82</v>
      </c>
      <c r="L17" s="21" t="s">
        <v>82</v>
      </c>
      <c r="M17" s="19" t="s">
        <v>82</v>
      </c>
      <c r="N17" s="20" t="s">
        <v>82</v>
      </c>
      <c r="O17" s="20" t="s">
        <v>82</v>
      </c>
      <c r="P17" s="22" t="s">
        <v>82</v>
      </c>
    </row>
    <row r="18" spans="1:16" ht="45" customHeight="1" x14ac:dyDescent="0.2">
      <c r="A18" s="153"/>
      <c r="B18" s="39" t="s">
        <v>18</v>
      </c>
      <c r="C18" s="119" t="s">
        <v>19</v>
      </c>
      <c r="D18" s="120"/>
      <c r="E18" s="121"/>
      <c r="F18" s="26" t="s">
        <v>79</v>
      </c>
      <c r="G18" s="31" t="s">
        <v>68</v>
      </c>
      <c r="H18" s="13">
        <v>1E-3</v>
      </c>
      <c r="I18" s="19" t="s">
        <v>82</v>
      </c>
      <c r="J18" s="20" t="s">
        <v>82</v>
      </c>
      <c r="K18" s="20" t="s">
        <v>82</v>
      </c>
      <c r="L18" s="21" t="s">
        <v>82</v>
      </c>
      <c r="M18" s="19" t="s">
        <v>82</v>
      </c>
      <c r="N18" s="20" t="s">
        <v>82</v>
      </c>
      <c r="O18" s="20" t="s">
        <v>81</v>
      </c>
      <c r="P18" s="22">
        <v>1</v>
      </c>
    </row>
    <row r="19" spans="1:16" ht="45" customHeight="1" x14ac:dyDescent="0.2">
      <c r="A19" s="153"/>
      <c r="B19" s="39" t="s">
        <v>20</v>
      </c>
      <c r="C19" s="119" t="s">
        <v>21</v>
      </c>
      <c r="D19" s="120"/>
      <c r="E19" s="121"/>
      <c r="F19" s="26" t="s">
        <v>79</v>
      </c>
      <c r="G19" s="31" t="s">
        <v>69</v>
      </c>
      <c r="H19" s="13">
        <v>2E-3</v>
      </c>
      <c r="I19" s="19" t="s">
        <v>82</v>
      </c>
      <c r="J19" s="20" t="s">
        <v>82</v>
      </c>
      <c r="K19" s="20" t="s">
        <v>82</v>
      </c>
      <c r="L19" s="21" t="s">
        <v>82</v>
      </c>
      <c r="M19" s="19" t="s">
        <v>82</v>
      </c>
      <c r="N19" s="20" t="s">
        <v>82</v>
      </c>
      <c r="O19" s="20" t="s">
        <v>81</v>
      </c>
      <c r="P19" s="22">
        <v>1</v>
      </c>
    </row>
    <row r="20" spans="1:16" ht="45" customHeight="1" x14ac:dyDescent="0.2">
      <c r="A20" s="153"/>
      <c r="B20" s="39" t="s">
        <v>22</v>
      </c>
      <c r="C20" s="119" t="s">
        <v>23</v>
      </c>
      <c r="D20" s="120"/>
      <c r="E20" s="121"/>
      <c r="F20" s="26" t="s">
        <v>62</v>
      </c>
      <c r="G20" s="31">
        <v>1</v>
      </c>
      <c r="H20" s="13" t="s">
        <v>82</v>
      </c>
      <c r="I20" s="19" t="s">
        <v>82</v>
      </c>
      <c r="J20" s="20" t="s">
        <v>82</v>
      </c>
      <c r="K20" s="20" t="s">
        <v>82</v>
      </c>
      <c r="L20" s="21" t="s">
        <v>82</v>
      </c>
      <c r="M20" s="19" t="s">
        <v>82</v>
      </c>
      <c r="N20" s="20" t="s">
        <v>82</v>
      </c>
      <c r="O20" s="20" t="s">
        <v>82</v>
      </c>
      <c r="P20" s="22" t="s">
        <v>82</v>
      </c>
    </row>
    <row r="21" spans="1:16" ht="45" customHeight="1" x14ac:dyDescent="0.2">
      <c r="A21" s="153"/>
      <c r="B21" s="39" t="s">
        <v>24</v>
      </c>
      <c r="C21" s="119" t="s">
        <v>25</v>
      </c>
      <c r="D21" s="120"/>
      <c r="E21" s="121"/>
      <c r="F21" s="26" t="s">
        <v>79</v>
      </c>
      <c r="G21" s="31">
        <v>1</v>
      </c>
      <c r="H21" s="13">
        <v>0.05</v>
      </c>
      <c r="I21" s="19" t="s">
        <v>82</v>
      </c>
      <c r="J21" s="20" t="s">
        <v>82</v>
      </c>
      <c r="K21" s="20" t="s">
        <v>82</v>
      </c>
      <c r="L21" s="21" t="s">
        <v>82</v>
      </c>
      <c r="M21" s="19">
        <v>0.42</v>
      </c>
      <c r="N21" s="20">
        <v>0.26</v>
      </c>
      <c r="O21" s="20">
        <v>0.35</v>
      </c>
      <c r="P21" s="22">
        <v>13</v>
      </c>
    </row>
    <row r="22" spans="1:16" ht="45" customHeight="1" x14ac:dyDescent="0.2">
      <c r="A22" s="153"/>
      <c r="B22" s="39" t="s">
        <v>26</v>
      </c>
      <c r="C22" s="119" t="s">
        <v>27</v>
      </c>
      <c r="D22" s="120"/>
      <c r="E22" s="121"/>
      <c r="F22" s="26" t="s">
        <v>79</v>
      </c>
      <c r="G22" s="31">
        <v>100</v>
      </c>
      <c r="H22" s="13">
        <v>1</v>
      </c>
      <c r="I22" s="19" t="s">
        <v>82</v>
      </c>
      <c r="J22" s="20" t="s">
        <v>82</v>
      </c>
      <c r="K22" s="20">
        <v>49</v>
      </c>
      <c r="L22" s="21">
        <v>1</v>
      </c>
      <c r="M22" s="19" t="s">
        <v>139</v>
      </c>
      <c r="N22" s="20" t="s">
        <v>139</v>
      </c>
      <c r="O22" s="20">
        <v>48</v>
      </c>
      <c r="P22" s="22">
        <v>1</v>
      </c>
    </row>
    <row r="23" spans="1:16" ht="45" customHeight="1" x14ac:dyDescent="0.2">
      <c r="A23" s="153"/>
      <c r="B23" s="39" t="s">
        <v>28</v>
      </c>
      <c r="C23" s="119" t="s">
        <v>29</v>
      </c>
      <c r="D23" s="120"/>
      <c r="E23" s="121"/>
      <c r="F23" s="26" t="s">
        <v>79</v>
      </c>
      <c r="G23" s="31">
        <v>0.01</v>
      </c>
      <c r="H23" s="13">
        <v>1E-3</v>
      </c>
      <c r="I23" s="19" t="s">
        <v>82</v>
      </c>
      <c r="J23" s="20" t="s">
        <v>82</v>
      </c>
      <c r="K23" s="20" t="s">
        <v>81</v>
      </c>
      <c r="L23" s="21">
        <v>1</v>
      </c>
      <c r="M23" s="19" t="s">
        <v>82</v>
      </c>
      <c r="N23" s="20" t="s">
        <v>82</v>
      </c>
      <c r="O23" s="20" t="s">
        <v>81</v>
      </c>
      <c r="P23" s="22">
        <v>1</v>
      </c>
    </row>
    <row r="24" spans="1:16" ht="45" customHeight="1" x14ac:dyDescent="0.2">
      <c r="A24" s="153"/>
      <c r="B24" s="39" t="s">
        <v>30</v>
      </c>
      <c r="C24" s="119" t="s">
        <v>31</v>
      </c>
      <c r="D24" s="120"/>
      <c r="E24" s="121"/>
      <c r="F24" s="26" t="s">
        <v>79</v>
      </c>
      <c r="G24" s="31">
        <v>20</v>
      </c>
      <c r="H24" s="24">
        <v>1</v>
      </c>
      <c r="I24" s="29" t="s">
        <v>82</v>
      </c>
      <c r="J24" s="25" t="s">
        <v>82</v>
      </c>
      <c r="K24" s="25">
        <v>2.2000000000000002</v>
      </c>
      <c r="L24" s="21">
        <v>1</v>
      </c>
      <c r="M24" s="19" t="s">
        <v>82</v>
      </c>
      <c r="N24" s="25" t="s">
        <v>82</v>
      </c>
      <c r="O24" s="25">
        <v>2.6</v>
      </c>
      <c r="P24" s="22">
        <v>1</v>
      </c>
    </row>
    <row r="25" spans="1:16" ht="45" customHeight="1" x14ac:dyDescent="0.2">
      <c r="A25" s="153"/>
      <c r="B25" s="39" t="s">
        <v>32</v>
      </c>
      <c r="C25" s="119" t="s">
        <v>33</v>
      </c>
      <c r="D25" s="120"/>
      <c r="E25" s="121"/>
      <c r="F25" s="26" t="s">
        <v>79</v>
      </c>
      <c r="G25" s="31">
        <v>0.3</v>
      </c>
      <c r="H25" s="19">
        <v>0.03</v>
      </c>
      <c r="I25" s="19" t="s">
        <v>82</v>
      </c>
      <c r="J25" s="20" t="s">
        <v>82</v>
      </c>
      <c r="K25" s="20" t="s">
        <v>81</v>
      </c>
      <c r="L25" s="21">
        <v>1</v>
      </c>
      <c r="M25" s="19" t="s">
        <v>82</v>
      </c>
      <c r="N25" s="20" t="s">
        <v>82</v>
      </c>
      <c r="O25" s="20" t="s">
        <v>81</v>
      </c>
      <c r="P25" s="22">
        <v>1</v>
      </c>
    </row>
    <row r="26" spans="1:16" ht="45" customHeight="1" x14ac:dyDescent="0.2">
      <c r="A26" s="153"/>
      <c r="B26" s="39" t="s">
        <v>34</v>
      </c>
      <c r="C26" s="119" t="s">
        <v>35</v>
      </c>
      <c r="D26" s="120"/>
      <c r="E26" s="121"/>
      <c r="F26" s="26" t="s">
        <v>79</v>
      </c>
      <c r="G26" s="31">
        <v>0.02</v>
      </c>
      <c r="H26" s="19">
        <v>2E-3</v>
      </c>
      <c r="I26" s="19" t="s">
        <v>82</v>
      </c>
      <c r="J26" s="20" t="s">
        <v>82</v>
      </c>
      <c r="K26" s="20" t="s">
        <v>81</v>
      </c>
      <c r="L26" s="21">
        <v>1</v>
      </c>
      <c r="M26" s="19" t="s">
        <v>82</v>
      </c>
      <c r="N26" s="20" t="s">
        <v>82</v>
      </c>
      <c r="O26" s="20" t="s">
        <v>81</v>
      </c>
      <c r="P26" s="22">
        <v>1</v>
      </c>
    </row>
    <row r="27" spans="1:16" ht="45" customHeight="1" x14ac:dyDescent="0.2">
      <c r="A27" s="153"/>
      <c r="B27" s="39" t="s">
        <v>36</v>
      </c>
      <c r="C27" s="165" t="s">
        <v>73</v>
      </c>
      <c r="D27" s="120"/>
      <c r="E27" s="121"/>
      <c r="F27" s="26" t="s">
        <v>79</v>
      </c>
      <c r="G27" s="40" t="s">
        <v>76</v>
      </c>
      <c r="H27" s="13">
        <v>0.2</v>
      </c>
      <c r="I27" s="24" t="s">
        <v>82</v>
      </c>
      <c r="J27" s="20" t="s">
        <v>82</v>
      </c>
      <c r="K27" s="20">
        <v>0.3</v>
      </c>
      <c r="L27" s="21">
        <v>1</v>
      </c>
      <c r="M27" s="19" t="s">
        <v>82</v>
      </c>
      <c r="N27" s="20" t="s">
        <v>82</v>
      </c>
      <c r="O27" s="20" t="s">
        <v>81</v>
      </c>
      <c r="P27" s="22">
        <v>1</v>
      </c>
    </row>
    <row r="28" spans="1:16" ht="45" customHeight="1" x14ac:dyDescent="0.2">
      <c r="A28" s="153"/>
      <c r="B28" s="39" t="s">
        <v>37</v>
      </c>
      <c r="C28" s="119" t="s">
        <v>38</v>
      </c>
      <c r="D28" s="120"/>
      <c r="E28" s="121"/>
      <c r="F28" s="26" t="s">
        <v>62</v>
      </c>
      <c r="G28" s="31">
        <v>3</v>
      </c>
      <c r="H28" s="13">
        <v>1</v>
      </c>
      <c r="I28" s="19" t="s">
        <v>82</v>
      </c>
      <c r="J28" s="20" t="s">
        <v>82</v>
      </c>
      <c r="K28" s="20" t="s">
        <v>81</v>
      </c>
      <c r="L28" s="21">
        <v>1</v>
      </c>
      <c r="M28" s="19" t="s">
        <v>82</v>
      </c>
      <c r="N28" s="20" t="s">
        <v>82</v>
      </c>
      <c r="O28" s="20" t="s">
        <v>81</v>
      </c>
      <c r="P28" s="22">
        <v>1</v>
      </c>
    </row>
    <row r="29" spans="1:16" ht="45" customHeight="1" x14ac:dyDescent="0.2">
      <c r="A29" s="153"/>
      <c r="B29" s="39" t="s">
        <v>39</v>
      </c>
      <c r="C29" s="119" t="s">
        <v>40</v>
      </c>
      <c r="D29" s="120"/>
      <c r="E29" s="121"/>
      <c r="F29" s="26" t="s">
        <v>79</v>
      </c>
      <c r="G29" s="31">
        <v>200</v>
      </c>
      <c r="H29" s="13">
        <v>5</v>
      </c>
      <c r="I29" s="19" t="s">
        <v>82</v>
      </c>
      <c r="J29" s="20" t="s">
        <v>82</v>
      </c>
      <c r="K29" s="20">
        <v>70</v>
      </c>
      <c r="L29" s="21">
        <v>1</v>
      </c>
      <c r="M29" s="19">
        <v>108</v>
      </c>
      <c r="N29" s="20">
        <v>70</v>
      </c>
      <c r="O29" s="20">
        <v>85</v>
      </c>
      <c r="P29" s="22">
        <v>4</v>
      </c>
    </row>
    <row r="30" spans="1:16" ht="45" customHeight="1" x14ac:dyDescent="0.2">
      <c r="A30" s="153"/>
      <c r="B30" s="39" t="s">
        <v>41</v>
      </c>
      <c r="C30" s="119" t="s">
        <v>42</v>
      </c>
      <c r="D30" s="120"/>
      <c r="E30" s="121"/>
      <c r="F30" s="26" t="s">
        <v>63</v>
      </c>
      <c r="G30" s="31">
        <v>1</v>
      </c>
      <c r="H30" s="13">
        <v>0.1</v>
      </c>
      <c r="I30" s="19" t="s">
        <v>82</v>
      </c>
      <c r="J30" s="20" t="s">
        <v>82</v>
      </c>
      <c r="K30" s="20" t="s">
        <v>81</v>
      </c>
      <c r="L30" s="21">
        <v>1</v>
      </c>
      <c r="M30" s="19" t="s">
        <v>82</v>
      </c>
      <c r="N30" s="20" t="s">
        <v>82</v>
      </c>
      <c r="O30" s="20" t="s">
        <v>81</v>
      </c>
      <c r="P30" s="22">
        <v>12</v>
      </c>
    </row>
    <row r="31" spans="1:16" ht="45" customHeight="1" x14ac:dyDescent="0.2">
      <c r="A31" s="153"/>
      <c r="B31" s="39" t="s">
        <v>43</v>
      </c>
      <c r="C31" s="119" t="s">
        <v>44</v>
      </c>
      <c r="D31" s="120"/>
      <c r="E31" s="121"/>
      <c r="F31" s="26" t="s">
        <v>62</v>
      </c>
      <c r="G31" s="31" t="s">
        <v>45</v>
      </c>
      <c r="H31" s="34" t="s">
        <v>82</v>
      </c>
      <c r="I31" s="19" t="s">
        <v>82</v>
      </c>
      <c r="J31" s="30" t="s">
        <v>82</v>
      </c>
      <c r="K31" s="20">
        <v>7.9</v>
      </c>
      <c r="L31" s="21">
        <v>1</v>
      </c>
      <c r="M31" s="19">
        <v>8</v>
      </c>
      <c r="N31" s="20">
        <v>7.8</v>
      </c>
      <c r="O31" s="20">
        <v>7.9</v>
      </c>
      <c r="P31" s="22">
        <v>12</v>
      </c>
    </row>
    <row r="32" spans="1:16" ht="45" customHeight="1" x14ac:dyDescent="0.2">
      <c r="A32" s="153"/>
      <c r="B32" s="39" t="s">
        <v>46</v>
      </c>
      <c r="C32" s="162" t="s">
        <v>47</v>
      </c>
      <c r="D32" s="163"/>
      <c r="E32" s="164"/>
      <c r="F32" s="27" t="s">
        <v>62</v>
      </c>
      <c r="G32" s="32" t="s">
        <v>48</v>
      </c>
      <c r="H32" s="34" t="s">
        <v>82</v>
      </c>
      <c r="I32" s="20" t="s">
        <v>82</v>
      </c>
      <c r="J32" s="20" t="s">
        <v>82</v>
      </c>
      <c r="K32" s="20">
        <v>-0.9</v>
      </c>
      <c r="L32" s="21">
        <v>1</v>
      </c>
      <c r="M32" s="19" t="s">
        <v>82</v>
      </c>
      <c r="N32" s="20" t="s">
        <v>82</v>
      </c>
      <c r="O32" s="20">
        <v>-0.6</v>
      </c>
      <c r="P32" s="22">
        <v>1</v>
      </c>
    </row>
    <row r="33" spans="1:16" ht="45" customHeight="1" x14ac:dyDescent="0.2">
      <c r="A33" s="153"/>
      <c r="B33" s="41" t="s">
        <v>49</v>
      </c>
      <c r="C33" s="158" t="s">
        <v>64</v>
      </c>
      <c r="D33" s="159"/>
      <c r="E33" s="160"/>
      <c r="F33" s="42" t="s">
        <v>80</v>
      </c>
      <c r="G33" s="33" t="s">
        <v>65</v>
      </c>
      <c r="H33" s="34" t="s">
        <v>82</v>
      </c>
      <c r="I33" s="19" t="s">
        <v>82</v>
      </c>
      <c r="J33" s="20" t="s">
        <v>82</v>
      </c>
      <c r="K33" s="20" t="s">
        <v>82</v>
      </c>
      <c r="L33" s="21" t="s">
        <v>82</v>
      </c>
      <c r="M33" s="19" t="s">
        <v>82</v>
      </c>
      <c r="N33" s="20" t="s">
        <v>82</v>
      </c>
      <c r="O33" s="20">
        <v>40</v>
      </c>
      <c r="P33" s="22">
        <v>1</v>
      </c>
    </row>
    <row r="34" spans="1:16" ht="44.25" customHeight="1" x14ac:dyDescent="0.2">
      <c r="A34" s="153"/>
      <c r="B34" s="43">
        <v>29</v>
      </c>
      <c r="C34" s="158" t="s">
        <v>66</v>
      </c>
      <c r="D34" s="159"/>
      <c r="E34" s="160"/>
      <c r="F34" s="28" t="s">
        <v>79</v>
      </c>
      <c r="G34" s="14">
        <v>0.1</v>
      </c>
      <c r="H34" s="23">
        <v>0.01</v>
      </c>
      <c r="I34" s="19" t="s">
        <v>82</v>
      </c>
      <c r="J34" s="20" t="s">
        <v>82</v>
      </c>
      <c r="K34" s="20" t="s">
        <v>81</v>
      </c>
      <c r="L34" s="21">
        <v>1</v>
      </c>
      <c r="M34" s="19" t="s">
        <v>82</v>
      </c>
      <c r="N34" s="20" t="s">
        <v>82</v>
      </c>
      <c r="O34" s="20" t="s">
        <v>81</v>
      </c>
      <c r="P34" s="22">
        <v>1</v>
      </c>
    </row>
    <row r="35" spans="1:16" ht="44.25" customHeight="1" x14ac:dyDescent="0.2">
      <c r="A35" s="153"/>
      <c r="B35" s="43">
        <v>30</v>
      </c>
      <c r="C35" s="166" t="s">
        <v>67</v>
      </c>
      <c r="D35" s="166"/>
      <c r="E35" s="166"/>
      <c r="F35" s="28" t="s">
        <v>79</v>
      </c>
      <c r="G35" s="54">
        <v>0.1</v>
      </c>
      <c r="H35" s="23">
        <v>5.0000000000000001E-3</v>
      </c>
      <c r="I35" s="19" t="s">
        <v>82</v>
      </c>
      <c r="J35" s="20" t="s">
        <v>82</v>
      </c>
      <c r="K35" s="20" t="s">
        <v>81</v>
      </c>
      <c r="L35" s="21">
        <v>1</v>
      </c>
      <c r="M35" s="216" t="s">
        <v>82</v>
      </c>
      <c r="N35" s="215" t="s">
        <v>82</v>
      </c>
      <c r="O35" s="20" t="s">
        <v>81</v>
      </c>
      <c r="P35" s="22">
        <v>1</v>
      </c>
    </row>
    <row r="36" spans="1:16" ht="44.25" customHeight="1" thickBot="1" x14ac:dyDescent="0.25">
      <c r="A36" s="154"/>
      <c r="B36" s="53">
        <v>31</v>
      </c>
      <c r="C36" s="161" t="s">
        <v>77</v>
      </c>
      <c r="D36" s="161"/>
      <c r="E36" s="161"/>
      <c r="F36" s="51" t="s">
        <v>79</v>
      </c>
      <c r="G36" s="52">
        <v>5.0000000000000002E-5</v>
      </c>
      <c r="H36" s="45">
        <v>5.0000000000000004E-6</v>
      </c>
      <c r="I36" s="47" t="s">
        <v>82</v>
      </c>
      <c r="J36" s="48" t="s">
        <v>82</v>
      </c>
      <c r="K36" s="48" t="s">
        <v>81</v>
      </c>
      <c r="L36" s="49">
        <v>1</v>
      </c>
      <c r="M36" s="47" t="s">
        <v>82</v>
      </c>
      <c r="N36" s="48" t="s">
        <v>82</v>
      </c>
      <c r="O36" s="48" t="s">
        <v>82</v>
      </c>
      <c r="P36" s="46" t="s">
        <v>82</v>
      </c>
    </row>
  </sheetData>
  <mergeCells count="41">
    <mergeCell ref="H8:H9"/>
    <mergeCell ref="I8:L8"/>
    <mergeCell ref="C14:E14"/>
    <mergeCell ref="C15:E15"/>
    <mergeCell ref="A1:E1"/>
    <mergeCell ref="B3:E3"/>
    <mergeCell ref="B4:E4"/>
    <mergeCell ref="B5:E5"/>
    <mergeCell ref="B6:E6"/>
    <mergeCell ref="A8:A9"/>
    <mergeCell ref="B8:B9"/>
    <mergeCell ref="C8:E9"/>
    <mergeCell ref="C19:E19"/>
    <mergeCell ref="F8:F9"/>
    <mergeCell ref="G8:G9"/>
    <mergeCell ref="C27:E27"/>
    <mergeCell ref="C28:E28"/>
    <mergeCell ref="C29:E29"/>
    <mergeCell ref="C30:E30"/>
    <mergeCell ref="M8:P8"/>
    <mergeCell ref="A10:A36"/>
    <mergeCell ref="C10:E10"/>
    <mergeCell ref="C11:E11"/>
    <mergeCell ref="C12:E12"/>
    <mergeCell ref="C13:E13"/>
    <mergeCell ref="C21:E21"/>
    <mergeCell ref="C22:E22"/>
    <mergeCell ref="C23:E23"/>
    <mergeCell ref="C24:E24"/>
    <mergeCell ref="C25:E25"/>
    <mergeCell ref="C26:E26"/>
    <mergeCell ref="C32:E32"/>
    <mergeCell ref="C33:E33"/>
    <mergeCell ref="C34:E34"/>
    <mergeCell ref="C35:E35"/>
    <mergeCell ref="C36:E36"/>
    <mergeCell ref="C16:E16"/>
    <mergeCell ref="C17:E17"/>
    <mergeCell ref="C18:E18"/>
    <mergeCell ref="C31:E31"/>
    <mergeCell ref="C20:E20"/>
  </mergeCells>
  <phoneticPr fontId="19"/>
  <pageMargins left="0.78740157480314965" right="0.78740157480314965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592CE-6A1A-474E-A438-FFA74F665440}">
  <sheetPr>
    <tabColor rgb="FF7030A0"/>
    <pageSetUpPr fitToPage="1"/>
  </sheetPr>
  <dimension ref="A1:P36"/>
  <sheetViews>
    <sheetView zoomScaleNormal="100" zoomScaleSheetLayoutView="90" workbookViewId="0">
      <selection activeCell="B5" sqref="B5:E5"/>
    </sheetView>
  </sheetViews>
  <sheetFormatPr defaultColWidth="9" defaultRowHeight="13.2" x14ac:dyDescent="0.2"/>
  <cols>
    <col min="1" max="16" width="9.109375" customWidth="1"/>
  </cols>
  <sheetData>
    <row r="1" spans="1:16" ht="14.4" x14ac:dyDescent="0.2">
      <c r="A1" s="141" t="s">
        <v>78</v>
      </c>
      <c r="B1" s="141"/>
      <c r="C1" s="141"/>
      <c r="D1" s="141"/>
      <c r="E1" s="14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8" thickBot="1" x14ac:dyDescent="0.25">
      <c r="A2" s="1"/>
      <c r="B2" s="2"/>
      <c r="C2" s="3"/>
      <c r="D2" s="3"/>
      <c r="E2" s="3"/>
      <c r="F2" s="1"/>
      <c r="G2" s="4"/>
      <c r="H2" s="1"/>
      <c r="I2" s="1"/>
      <c r="J2" s="1"/>
      <c r="K2" s="1"/>
      <c r="L2" s="1"/>
      <c r="M2" s="1"/>
      <c r="N2" s="1"/>
      <c r="O2" s="1"/>
      <c r="P2" s="1"/>
    </row>
    <row r="3" spans="1:16" x14ac:dyDescent="0.2">
      <c r="A3" s="5" t="s">
        <v>50</v>
      </c>
      <c r="B3" s="142" t="s">
        <v>86</v>
      </c>
      <c r="C3" s="143"/>
      <c r="D3" s="143"/>
      <c r="E3" s="144"/>
      <c r="F3" s="1"/>
      <c r="G3" s="217"/>
      <c r="H3" s="1"/>
      <c r="I3" s="1"/>
      <c r="J3" s="1"/>
      <c r="K3" s="1"/>
      <c r="L3" s="1"/>
      <c r="M3" s="1"/>
      <c r="N3" s="1"/>
      <c r="O3" s="1"/>
      <c r="P3" s="1"/>
    </row>
    <row r="4" spans="1:16" x14ac:dyDescent="0.2">
      <c r="A4" s="6" t="s">
        <v>51</v>
      </c>
      <c r="B4" s="145" t="s">
        <v>133</v>
      </c>
      <c r="C4" s="146"/>
      <c r="D4" s="146"/>
      <c r="E4" s="147"/>
      <c r="F4" s="1"/>
      <c r="G4" s="217"/>
      <c r="H4" s="1"/>
      <c r="I4" s="1"/>
      <c r="J4" s="1"/>
      <c r="K4" s="1"/>
      <c r="L4" s="1"/>
      <c r="M4" s="1"/>
      <c r="N4" s="1"/>
      <c r="O4" s="1"/>
      <c r="P4" s="1"/>
    </row>
    <row r="5" spans="1:16" x14ac:dyDescent="0.2">
      <c r="A5" s="6" t="s">
        <v>52</v>
      </c>
      <c r="B5" s="148" t="s">
        <v>157</v>
      </c>
      <c r="C5" s="146"/>
      <c r="D5" s="146"/>
      <c r="E5" s="147"/>
      <c r="F5" s="1"/>
      <c r="G5" s="4"/>
      <c r="H5" s="36"/>
      <c r="I5" s="1"/>
      <c r="J5" s="1"/>
      <c r="K5" s="1"/>
      <c r="L5" s="1"/>
      <c r="M5" s="1"/>
      <c r="N5" s="1"/>
      <c r="O5" s="1"/>
      <c r="P5" s="1"/>
    </row>
    <row r="6" spans="1:16" ht="13.8" thickBot="1" x14ac:dyDescent="0.25">
      <c r="A6" s="7" t="s">
        <v>53</v>
      </c>
      <c r="B6" s="149" t="s">
        <v>156</v>
      </c>
      <c r="C6" s="150"/>
      <c r="D6" s="150"/>
      <c r="E6" s="151"/>
      <c r="F6" s="1"/>
      <c r="G6" s="4"/>
      <c r="H6" s="1"/>
      <c r="I6" s="1"/>
      <c r="J6" s="1"/>
      <c r="K6" s="1"/>
      <c r="L6" s="1"/>
      <c r="M6" s="1"/>
      <c r="N6" s="1"/>
      <c r="O6" s="1"/>
      <c r="P6" s="1"/>
    </row>
    <row r="7" spans="1:16" ht="13.8" thickBot="1" x14ac:dyDescent="0.25">
      <c r="A7" s="1"/>
      <c r="B7" s="2"/>
      <c r="C7" s="3"/>
      <c r="D7" s="3"/>
      <c r="E7" s="3"/>
      <c r="F7" s="1"/>
      <c r="G7" s="4"/>
      <c r="H7" s="1"/>
      <c r="I7" s="1"/>
      <c r="J7" s="1"/>
      <c r="K7" s="1"/>
      <c r="L7" s="1"/>
      <c r="M7" s="1"/>
      <c r="N7" s="1"/>
      <c r="O7" s="1"/>
      <c r="P7" s="1"/>
    </row>
    <row r="8" spans="1:16" ht="13.5" customHeight="1" x14ac:dyDescent="0.2">
      <c r="A8" s="155" t="s">
        <v>54</v>
      </c>
      <c r="B8" s="157" t="s">
        <v>55</v>
      </c>
      <c r="C8" s="135" t="s">
        <v>0</v>
      </c>
      <c r="D8" s="136"/>
      <c r="E8" s="137"/>
      <c r="F8" s="131" t="s">
        <v>1</v>
      </c>
      <c r="G8" s="133" t="s">
        <v>56</v>
      </c>
      <c r="H8" s="129" t="s">
        <v>70</v>
      </c>
      <c r="I8" s="123" t="s">
        <v>71</v>
      </c>
      <c r="J8" s="123"/>
      <c r="K8" s="123"/>
      <c r="L8" s="128"/>
      <c r="M8" s="122" t="s">
        <v>72</v>
      </c>
      <c r="N8" s="123"/>
      <c r="O8" s="123"/>
      <c r="P8" s="124"/>
    </row>
    <row r="9" spans="1:16" ht="22.2" thickBot="1" x14ac:dyDescent="0.25">
      <c r="A9" s="156"/>
      <c r="B9" s="132"/>
      <c r="C9" s="138"/>
      <c r="D9" s="139"/>
      <c r="E9" s="140"/>
      <c r="F9" s="132"/>
      <c r="G9" s="134"/>
      <c r="H9" s="130"/>
      <c r="I9" s="8" t="s">
        <v>2</v>
      </c>
      <c r="J9" s="9" t="s">
        <v>3</v>
      </c>
      <c r="K9" s="9" t="s">
        <v>4</v>
      </c>
      <c r="L9" s="10" t="s">
        <v>57</v>
      </c>
      <c r="M9" s="11" t="s">
        <v>2</v>
      </c>
      <c r="N9" s="9" t="s">
        <v>3</v>
      </c>
      <c r="O9" s="9" t="s">
        <v>4</v>
      </c>
      <c r="P9" s="12" t="s">
        <v>57</v>
      </c>
    </row>
    <row r="10" spans="1:16" ht="45" customHeight="1" x14ac:dyDescent="0.2">
      <c r="A10" s="152" t="s">
        <v>58</v>
      </c>
      <c r="B10" s="37" t="s">
        <v>59</v>
      </c>
      <c r="C10" s="125" t="s">
        <v>5</v>
      </c>
      <c r="D10" s="126"/>
      <c r="E10" s="127"/>
      <c r="F10" s="38" t="s">
        <v>79</v>
      </c>
      <c r="G10" s="35" t="s">
        <v>69</v>
      </c>
      <c r="H10" s="16">
        <v>1.5E-3</v>
      </c>
      <c r="I10" s="15" t="s">
        <v>82</v>
      </c>
      <c r="J10" s="16" t="s">
        <v>82</v>
      </c>
      <c r="K10" s="16" t="s">
        <v>81</v>
      </c>
      <c r="L10" s="17">
        <v>1</v>
      </c>
      <c r="M10" s="15" t="s">
        <v>82</v>
      </c>
      <c r="N10" s="16" t="s">
        <v>82</v>
      </c>
      <c r="O10" s="16" t="s">
        <v>81</v>
      </c>
      <c r="P10" s="18">
        <v>1</v>
      </c>
    </row>
    <row r="11" spans="1:16" ht="45" customHeight="1" x14ac:dyDescent="0.2">
      <c r="A11" s="153"/>
      <c r="B11" s="39" t="s">
        <v>60</v>
      </c>
      <c r="C11" s="119" t="s">
        <v>6</v>
      </c>
      <c r="D11" s="120"/>
      <c r="E11" s="121"/>
      <c r="F11" s="26" t="s">
        <v>79</v>
      </c>
      <c r="G11" s="31">
        <v>2E-3</v>
      </c>
      <c r="H11" s="20">
        <v>2.0000000000000001E-4</v>
      </c>
      <c r="I11" s="19" t="s">
        <v>82</v>
      </c>
      <c r="J11" s="20" t="s">
        <v>82</v>
      </c>
      <c r="K11" s="20" t="s">
        <v>81</v>
      </c>
      <c r="L11" s="21">
        <v>1</v>
      </c>
      <c r="M11" s="19" t="s">
        <v>82</v>
      </c>
      <c r="N11" s="20" t="s">
        <v>82</v>
      </c>
      <c r="O11" s="20" t="s">
        <v>81</v>
      </c>
      <c r="P11" s="22">
        <v>1</v>
      </c>
    </row>
    <row r="12" spans="1:16" ht="45" customHeight="1" x14ac:dyDescent="0.2">
      <c r="A12" s="153"/>
      <c r="B12" s="39" t="s">
        <v>7</v>
      </c>
      <c r="C12" s="119" t="s">
        <v>8</v>
      </c>
      <c r="D12" s="120"/>
      <c r="E12" s="121"/>
      <c r="F12" s="26" t="s">
        <v>79</v>
      </c>
      <c r="G12" s="31" t="s">
        <v>69</v>
      </c>
      <c r="H12" s="19">
        <v>1E-3</v>
      </c>
      <c r="I12" s="19" t="s">
        <v>82</v>
      </c>
      <c r="J12" s="20" t="s">
        <v>82</v>
      </c>
      <c r="K12" s="20" t="s">
        <v>81</v>
      </c>
      <c r="L12" s="21">
        <v>1</v>
      </c>
      <c r="M12" s="19" t="s">
        <v>82</v>
      </c>
      <c r="N12" s="20" t="s">
        <v>82</v>
      </c>
      <c r="O12" s="20" t="s">
        <v>81</v>
      </c>
      <c r="P12" s="22">
        <v>1</v>
      </c>
    </row>
    <row r="13" spans="1:16" ht="45" customHeight="1" x14ac:dyDescent="0.2">
      <c r="A13" s="153"/>
      <c r="B13" s="39" t="s">
        <v>9</v>
      </c>
      <c r="C13" s="119" t="s">
        <v>10</v>
      </c>
      <c r="D13" s="120"/>
      <c r="E13" s="121"/>
      <c r="F13" s="26" t="s">
        <v>79</v>
      </c>
      <c r="G13" s="31">
        <v>4.0000000000000001E-3</v>
      </c>
      <c r="H13" s="19">
        <v>4.0000000000000002E-4</v>
      </c>
      <c r="I13" s="19" t="s">
        <v>82</v>
      </c>
      <c r="J13" s="20" t="s">
        <v>82</v>
      </c>
      <c r="K13" s="20" t="s">
        <v>81</v>
      </c>
      <c r="L13" s="21">
        <v>1</v>
      </c>
      <c r="M13" s="19" t="s">
        <v>82</v>
      </c>
      <c r="N13" s="20" t="s">
        <v>82</v>
      </c>
      <c r="O13" s="20" t="s">
        <v>81</v>
      </c>
      <c r="P13" s="22">
        <v>1</v>
      </c>
    </row>
    <row r="14" spans="1:16" ht="45" customHeight="1" x14ac:dyDescent="0.2">
      <c r="A14" s="153"/>
      <c r="B14" s="39" t="s">
        <v>11</v>
      </c>
      <c r="C14" s="119" t="s">
        <v>12</v>
      </c>
      <c r="D14" s="120"/>
      <c r="E14" s="121"/>
      <c r="F14" s="26" t="s">
        <v>79</v>
      </c>
      <c r="G14" s="31" t="s">
        <v>61</v>
      </c>
      <c r="H14" s="19">
        <v>0.02</v>
      </c>
      <c r="I14" s="19" t="s">
        <v>82</v>
      </c>
      <c r="J14" s="20" t="s">
        <v>82</v>
      </c>
      <c r="K14" s="20" t="s">
        <v>81</v>
      </c>
      <c r="L14" s="21">
        <v>1</v>
      </c>
      <c r="M14" s="19" t="s">
        <v>82</v>
      </c>
      <c r="N14" s="20" t="s">
        <v>82</v>
      </c>
      <c r="O14" s="20" t="s">
        <v>81</v>
      </c>
      <c r="P14" s="22">
        <v>1</v>
      </c>
    </row>
    <row r="15" spans="1:16" ht="45" customHeight="1" x14ac:dyDescent="0.2">
      <c r="A15" s="153"/>
      <c r="B15" s="39" t="s">
        <v>13</v>
      </c>
      <c r="C15" s="119" t="s">
        <v>74</v>
      </c>
      <c r="D15" s="120"/>
      <c r="E15" s="121"/>
      <c r="F15" s="26" t="s">
        <v>79</v>
      </c>
      <c r="G15" s="31" t="s">
        <v>75</v>
      </c>
      <c r="H15" s="19">
        <v>8.0000000000000002E-3</v>
      </c>
      <c r="I15" s="19" t="s">
        <v>82</v>
      </c>
      <c r="J15" s="20" t="s">
        <v>82</v>
      </c>
      <c r="K15" s="20" t="s">
        <v>81</v>
      </c>
      <c r="L15" s="21">
        <v>1</v>
      </c>
      <c r="M15" s="19" t="s">
        <v>82</v>
      </c>
      <c r="N15" s="20" t="s">
        <v>82</v>
      </c>
      <c r="O15" s="20" t="s">
        <v>81</v>
      </c>
      <c r="P15" s="22">
        <v>1</v>
      </c>
    </row>
    <row r="16" spans="1:16" ht="45" customHeight="1" x14ac:dyDescent="0.2">
      <c r="A16" s="153"/>
      <c r="B16" s="39" t="s">
        <v>14</v>
      </c>
      <c r="C16" s="119" t="s">
        <v>15</v>
      </c>
      <c r="D16" s="120"/>
      <c r="E16" s="121"/>
      <c r="F16" s="26" t="s">
        <v>79</v>
      </c>
      <c r="G16" s="31">
        <v>0.6</v>
      </c>
      <c r="H16" s="13" t="s">
        <v>82</v>
      </c>
      <c r="I16" s="19" t="s">
        <v>82</v>
      </c>
      <c r="J16" s="20" t="s">
        <v>82</v>
      </c>
      <c r="K16" s="20" t="s">
        <v>82</v>
      </c>
      <c r="L16" s="21" t="s">
        <v>82</v>
      </c>
      <c r="M16" s="19" t="s">
        <v>82</v>
      </c>
      <c r="N16" s="20" t="s">
        <v>82</v>
      </c>
      <c r="O16" s="20" t="s">
        <v>82</v>
      </c>
      <c r="P16" s="22" t="s">
        <v>82</v>
      </c>
    </row>
    <row r="17" spans="1:16" ht="45" customHeight="1" x14ac:dyDescent="0.2">
      <c r="A17" s="153"/>
      <c r="B17" s="39" t="s">
        <v>16</v>
      </c>
      <c r="C17" s="119" t="s">
        <v>17</v>
      </c>
      <c r="D17" s="120"/>
      <c r="E17" s="121"/>
      <c r="F17" s="26" t="s">
        <v>79</v>
      </c>
      <c r="G17" s="31">
        <v>0.6</v>
      </c>
      <c r="H17" s="13" t="s">
        <v>82</v>
      </c>
      <c r="I17" s="19" t="s">
        <v>82</v>
      </c>
      <c r="J17" s="20" t="s">
        <v>82</v>
      </c>
      <c r="K17" s="20" t="s">
        <v>82</v>
      </c>
      <c r="L17" s="21" t="s">
        <v>82</v>
      </c>
      <c r="M17" s="19" t="s">
        <v>82</v>
      </c>
      <c r="N17" s="20" t="s">
        <v>82</v>
      </c>
      <c r="O17" s="20" t="s">
        <v>82</v>
      </c>
      <c r="P17" s="22" t="s">
        <v>82</v>
      </c>
    </row>
    <row r="18" spans="1:16" ht="45" customHeight="1" x14ac:dyDescent="0.2">
      <c r="A18" s="153"/>
      <c r="B18" s="39" t="s">
        <v>18</v>
      </c>
      <c r="C18" s="119" t="s">
        <v>19</v>
      </c>
      <c r="D18" s="120"/>
      <c r="E18" s="121"/>
      <c r="F18" s="26" t="s">
        <v>79</v>
      </c>
      <c r="G18" s="31" t="s">
        <v>68</v>
      </c>
      <c r="H18" s="13">
        <v>1E-3</v>
      </c>
      <c r="I18" s="19" t="s">
        <v>82</v>
      </c>
      <c r="J18" s="20" t="s">
        <v>82</v>
      </c>
      <c r="K18" s="20" t="s">
        <v>82</v>
      </c>
      <c r="L18" s="21" t="s">
        <v>82</v>
      </c>
      <c r="M18" s="19" t="s">
        <v>82</v>
      </c>
      <c r="N18" s="20" t="s">
        <v>82</v>
      </c>
      <c r="O18" s="20" t="s">
        <v>81</v>
      </c>
      <c r="P18" s="22">
        <v>1</v>
      </c>
    </row>
    <row r="19" spans="1:16" ht="45" customHeight="1" x14ac:dyDescent="0.2">
      <c r="A19" s="153"/>
      <c r="B19" s="39" t="s">
        <v>20</v>
      </c>
      <c r="C19" s="119" t="s">
        <v>21</v>
      </c>
      <c r="D19" s="120"/>
      <c r="E19" s="121"/>
      <c r="F19" s="26" t="s">
        <v>79</v>
      </c>
      <c r="G19" s="31" t="s">
        <v>69</v>
      </c>
      <c r="H19" s="13">
        <v>2E-3</v>
      </c>
      <c r="I19" s="19" t="s">
        <v>82</v>
      </c>
      <c r="J19" s="20" t="s">
        <v>82</v>
      </c>
      <c r="K19" s="20" t="s">
        <v>82</v>
      </c>
      <c r="L19" s="21" t="s">
        <v>82</v>
      </c>
      <c r="M19" s="19" t="s">
        <v>82</v>
      </c>
      <c r="N19" s="20" t="s">
        <v>82</v>
      </c>
      <c r="O19" s="20" t="s">
        <v>81</v>
      </c>
      <c r="P19" s="22">
        <v>1</v>
      </c>
    </row>
    <row r="20" spans="1:16" ht="45" customHeight="1" x14ac:dyDescent="0.2">
      <c r="A20" s="153"/>
      <c r="B20" s="39" t="s">
        <v>22</v>
      </c>
      <c r="C20" s="119" t="s">
        <v>23</v>
      </c>
      <c r="D20" s="120"/>
      <c r="E20" s="121"/>
      <c r="F20" s="26" t="s">
        <v>62</v>
      </c>
      <c r="G20" s="31">
        <v>1</v>
      </c>
      <c r="H20" s="13" t="s">
        <v>82</v>
      </c>
      <c r="I20" s="19" t="s">
        <v>82</v>
      </c>
      <c r="J20" s="20" t="s">
        <v>82</v>
      </c>
      <c r="K20" s="20" t="s">
        <v>82</v>
      </c>
      <c r="L20" s="21" t="s">
        <v>82</v>
      </c>
      <c r="M20" s="19" t="s">
        <v>82</v>
      </c>
      <c r="N20" s="20" t="s">
        <v>82</v>
      </c>
      <c r="O20" s="20" t="s">
        <v>82</v>
      </c>
      <c r="P20" s="22" t="s">
        <v>82</v>
      </c>
    </row>
    <row r="21" spans="1:16" ht="45" customHeight="1" x14ac:dyDescent="0.2">
      <c r="A21" s="153"/>
      <c r="B21" s="39" t="s">
        <v>24</v>
      </c>
      <c r="C21" s="119" t="s">
        <v>25</v>
      </c>
      <c r="D21" s="120"/>
      <c r="E21" s="121"/>
      <c r="F21" s="26" t="s">
        <v>79</v>
      </c>
      <c r="G21" s="31">
        <v>1</v>
      </c>
      <c r="H21" s="13">
        <v>0.05</v>
      </c>
      <c r="I21" s="19" t="s">
        <v>82</v>
      </c>
      <c r="J21" s="20" t="s">
        <v>82</v>
      </c>
      <c r="K21" s="20" t="s">
        <v>82</v>
      </c>
      <c r="L21" s="21" t="s">
        <v>82</v>
      </c>
      <c r="M21" s="19">
        <v>0.42</v>
      </c>
      <c r="N21" s="20">
        <v>0.28000000000000003</v>
      </c>
      <c r="O21" s="20">
        <v>0.34</v>
      </c>
      <c r="P21" s="22">
        <v>13</v>
      </c>
    </row>
    <row r="22" spans="1:16" ht="45" customHeight="1" x14ac:dyDescent="0.2">
      <c r="A22" s="153"/>
      <c r="B22" s="39" t="s">
        <v>26</v>
      </c>
      <c r="C22" s="119" t="s">
        <v>27</v>
      </c>
      <c r="D22" s="120"/>
      <c r="E22" s="121"/>
      <c r="F22" s="26" t="s">
        <v>79</v>
      </c>
      <c r="G22" s="31">
        <v>100</v>
      </c>
      <c r="H22" s="13">
        <v>1</v>
      </c>
      <c r="I22" s="19" t="s">
        <v>82</v>
      </c>
      <c r="J22" s="20" t="s">
        <v>82</v>
      </c>
      <c r="K22" s="20">
        <v>74</v>
      </c>
      <c r="L22" s="21">
        <v>1</v>
      </c>
      <c r="M22" s="19">
        <v>81</v>
      </c>
      <c r="N22" s="20">
        <v>69</v>
      </c>
      <c r="O22" s="20">
        <v>75</v>
      </c>
      <c r="P22" s="22">
        <v>4</v>
      </c>
    </row>
    <row r="23" spans="1:16" ht="45" customHeight="1" x14ac:dyDescent="0.2">
      <c r="A23" s="153"/>
      <c r="B23" s="39" t="s">
        <v>28</v>
      </c>
      <c r="C23" s="119" t="s">
        <v>29</v>
      </c>
      <c r="D23" s="120"/>
      <c r="E23" s="121"/>
      <c r="F23" s="26" t="s">
        <v>79</v>
      </c>
      <c r="G23" s="31">
        <v>0.01</v>
      </c>
      <c r="H23" s="13">
        <v>1E-3</v>
      </c>
      <c r="I23" s="19" t="s">
        <v>82</v>
      </c>
      <c r="J23" s="20" t="s">
        <v>82</v>
      </c>
      <c r="K23" s="20" t="s">
        <v>81</v>
      </c>
      <c r="L23" s="21">
        <v>1</v>
      </c>
      <c r="M23" s="19" t="s">
        <v>82</v>
      </c>
      <c r="N23" s="20" t="s">
        <v>82</v>
      </c>
      <c r="O23" s="20" t="s">
        <v>81</v>
      </c>
      <c r="P23" s="22">
        <v>1</v>
      </c>
    </row>
    <row r="24" spans="1:16" ht="45" customHeight="1" x14ac:dyDescent="0.2">
      <c r="A24" s="153"/>
      <c r="B24" s="39" t="s">
        <v>30</v>
      </c>
      <c r="C24" s="119" t="s">
        <v>31</v>
      </c>
      <c r="D24" s="120"/>
      <c r="E24" s="121"/>
      <c r="F24" s="26" t="s">
        <v>79</v>
      </c>
      <c r="G24" s="31">
        <v>20</v>
      </c>
      <c r="H24" s="24">
        <v>1</v>
      </c>
      <c r="I24" s="29" t="s">
        <v>82</v>
      </c>
      <c r="J24" s="25" t="s">
        <v>82</v>
      </c>
      <c r="K24" s="25">
        <v>5.3</v>
      </c>
      <c r="L24" s="21">
        <v>1</v>
      </c>
      <c r="M24" s="19" t="s">
        <v>82</v>
      </c>
      <c r="N24" s="25" t="s">
        <v>82</v>
      </c>
      <c r="O24" s="25">
        <v>5.3</v>
      </c>
      <c r="P24" s="22">
        <v>1</v>
      </c>
    </row>
    <row r="25" spans="1:16" ht="45" customHeight="1" x14ac:dyDescent="0.2">
      <c r="A25" s="153"/>
      <c r="B25" s="39" t="s">
        <v>32</v>
      </c>
      <c r="C25" s="119" t="s">
        <v>33</v>
      </c>
      <c r="D25" s="120"/>
      <c r="E25" s="121"/>
      <c r="F25" s="26" t="s">
        <v>79</v>
      </c>
      <c r="G25" s="31">
        <v>0.3</v>
      </c>
      <c r="H25" s="19">
        <v>0.03</v>
      </c>
      <c r="I25" s="19" t="s">
        <v>82</v>
      </c>
      <c r="J25" s="20" t="s">
        <v>82</v>
      </c>
      <c r="K25" s="20" t="s">
        <v>81</v>
      </c>
      <c r="L25" s="21">
        <v>1</v>
      </c>
      <c r="M25" s="19" t="s">
        <v>82</v>
      </c>
      <c r="N25" s="20" t="s">
        <v>82</v>
      </c>
      <c r="O25" s="20" t="s">
        <v>81</v>
      </c>
      <c r="P25" s="22">
        <v>1</v>
      </c>
    </row>
    <row r="26" spans="1:16" ht="45" customHeight="1" x14ac:dyDescent="0.2">
      <c r="A26" s="153"/>
      <c r="B26" s="39" t="s">
        <v>34</v>
      </c>
      <c r="C26" s="119" t="s">
        <v>35</v>
      </c>
      <c r="D26" s="120"/>
      <c r="E26" s="121"/>
      <c r="F26" s="26" t="s">
        <v>79</v>
      </c>
      <c r="G26" s="31">
        <v>0.02</v>
      </c>
      <c r="H26" s="19">
        <v>2E-3</v>
      </c>
      <c r="I26" s="19" t="s">
        <v>82</v>
      </c>
      <c r="J26" s="20" t="s">
        <v>82</v>
      </c>
      <c r="K26" s="20" t="s">
        <v>81</v>
      </c>
      <c r="L26" s="21">
        <v>1</v>
      </c>
      <c r="M26" s="19" t="s">
        <v>82</v>
      </c>
      <c r="N26" s="20" t="s">
        <v>82</v>
      </c>
      <c r="O26" s="20" t="s">
        <v>81</v>
      </c>
      <c r="P26" s="22">
        <v>1</v>
      </c>
    </row>
    <row r="27" spans="1:16" ht="45" customHeight="1" x14ac:dyDescent="0.2">
      <c r="A27" s="153"/>
      <c r="B27" s="39" t="s">
        <v>36</v>
      </c>
      <c r="C27" s="165" t="s">
        <v>73</v>
      </c>
      <c r="D27" s="120"/>
      <c r="E27" s="121"/>
      <c r="F27" s="26" t="s">
        <v>79</v>
      </c>
      <c r="G27" s="40" t="s">
        <v>76</v>
      </c>
      <c r="H27" s="13">
        <v>0.2</v>
      </c>
      <c r="I27" s="24" t="s">
        <v>82</v>
      </c>
      <c r="J27" s="20" t="s">
        <v>82</v>
      </c>
      <c r="K27" s="20">
        <v>0.5</v>
      </c>
      <c r="L27" s="21">
        <v>1</v>
      </c>
      <c r="M27" s="19" t="s">
        <v>82</v>
      </c>
      <c r="N27" s="20" t="s">
        <v>82</v>
      </c>
      <c r="O27" s="20" t="s">
        <v>81</v>
      </c>
      <c r="P27" s="22">
        <v>1</v>
      </c>
    </row>
    <row r="28" spans="1:16" ht="45" customHeight="1" x14ac:dyDescent="0.2">
      <c r="A28" s="153"/>
      <c r="B28" s="39" t="s">
        <v>37</v>
      </c>
      <c r="C28" s="119" t="s">
        <v>38</v>
      </c>
      <c r="D28" s="120"/>
      <c r="E28" s="121"/>
      <c r="F28" s="26" t="s">
        <v>62</v>
      </c>
      <c r="G28" s="31">
        <v>3</v>
      </c>
      <c r="H28" s="13">
        <v>1</v>
      </c>
      <c r="I28" s="19" t="s">
        <v>82</v>
      </c>
      <c r="J28" s="20" t="s">
        <v>82</v>
      </c>
      <c r="K28" s="20" t="s">
        <v>81</v>
      </c>
      <c r="L28" s="21">
        <v>1</v>
      </c>
      <c r="M28" s="19" t="s">
        <v>82</v>
      </c>
      <c r="N28" s="20" t="s">
        <v>82</v>
      </c>
      <c r="O28" s="20" t="s">
        <v>81</v>
      </c>
      <c r="P28" s="22">
        <v>1</v>
      </c>
    </row>
    <row r="29" spans="1:16" ht="45" customHeight="1" x14ac:dyDescent="0.2">
      <c r="A29" s="153"/>
      <c r="B29" s="39" t="s">
        <v>39</v>
      </c>
      <c r="C29" s="119" t="s">
        <v>40</v>
      </c>
      <c r="D29" s="120"/>
      <c r="E29" s="121"/>
      <c r="F29" s="26" t="s">
        <v>79</v>
      </c>
      <c r="G29" s="31">
        <v>200</v>
      </c>
      <c r="H29" s="13">
        <v>5</v>
      </c>
      <c r="I29" s="19" t="s">
        <v>82</v>
      </c>
      <c r="J29" s="20" t="s">
        <v>82</v>
      </c>
      <c r="K29" s="20">
        <v>93</v>
      </c>
      <c r="L29" s="21">
        <v>1</v>
      </c>
      <c r="M29" s="19">
        <v>124</v>
      </c>
      <c r="N29" s="20">
        <v>94</v>
      </c>
      <c r="O29" s="20">
        <v>114</v>
      </c>
      <c r="P29" s="22">
        <v>4</v>
      </c>
    </row>
    <row r="30" spans="1:16" ht="45" customHeight="1" x14ac:dyDescent="0.2">
      <c r="A30" s="153"/>
      <c r="B30" s="39" t="s">
        <v>41</v>
      </c>
      <c r="C30" s="119" t="s">
        <v>42</v>
      </c>
      <c r="D30" s="120"/>
      <c r="E30" s="121"/>
      <c r="F30" s="26" t="s">
        <v>63</v>
      </c>
      <c r="G30" s="31">
        <v>1</v>
      </c>
      <c r="H30" s="13">
        <v>0.1</v>
      </c>
      <c r="I30" s="19" t="s">
        <v>82</v>
      </c>
      <c r="J30" s="20" t="s">
        <v>82</v>
      </c>
      <c r="K30" s="20">
        <v>0.1</v>
      </c>
      <c r="L30" s="21">
        <v>1</v>
      </c>
      <c r="M30" s="19" t="s">
        <v>82</v>
      </c>
      <c r="N30" s="20" t="s">
        <v>82</v>
      </c>
      <c r="O30" s="20" t="s">
        <v>81</v>
      </c>
      <c r="P30" s="22">
        <v>12</v>
      </c>
    </row>
    <row r="31" spans="1:16" ht="45" customHeight="1" x14ac:dyDescent="0.2">
      <c r="A31" s="153"/>
      <c r="B31" s="39" t="s">
        <v>43</v>
      </c>
      <c r="C31" s="119" t="s">
        <v>44</v>
      </c>
      <c r="D31" s="120"/>
      <c r="E31" s="121"/>
      <c r="F31" s="26" t="s">
        <v>62</v>
      </c>
      <c r="G31" s="31" t="s">
        <v>45</v>
      </c>
      <c r="H31" s="34" t="s">
        <v>82</v>
      </c>
      <c r="I31" s="19" t="s">
        <v>82</v>
      </c>
      <c r="J31" s="30" t="s">
        <v>82</v>
      </c>
      <c r="K31" s="20">
        <v>7.9</v>
      </c>
      <c r="L31" s="21">
        <v>1</v>
      </c>
      <c r="M31" s="19">
        <v>8</v>
      </c>
      <c r="N31" s="20">
        <v>7.6</v>
      </c>
      <c r="O31" s="20">
        <v>7.8</v>
      </c>
      <c r="P31" s="22">
        <v>12</v>
      </c>
    </row>
    <row r="32" spans="1:16" ht="45" customHeight="1" x14ac:dyDescent="0.2">
      <c r="A32" s="153"/>
      <c r="B32" s="39" t="s">
        <v>46</v>
      </c>
      <c r="C32" s="162" t="s">
        <v>47</v>
      </c>
      <c r="D32" s="163"/>
      <c r="E32" s="164"/>
      <c r="F32" s="27" t="s">
        <v>62</v>
      </c>
      <c r="G32" s="32" t="s">
        <v>48</v>
      </c>
      <c r="H32" s="34" t="s">
        <v>82</v>
      </c>
      <c r="I32" s="20" t="s">
        <v>82</v>
      </c>
      <c r="J32" s="20" t="s">
        <v>82</v>
      </c>
      <c r="K32" s="20">
        <v>-0.5</v>
      </c>
      <c r="L32" s="21">
        <v>1</v>
      </c>
      <c r="M32" s="19" t="s">
        <v>82</v>
      </c>
      <c r="N32" s="20" t="s">
        <v>82</v>
      </c>
      <c r="O32" s="20">
        <v>-0.5</v>
      </c>
      <c r="P32" s="22">
        <v>1</v>
      </c>
    </row>
    <row r="33" spans="1:16" ht="45" customHeight="1" x14ac:dyDescent="0.2">
      <c r="A33" s="153"/>
      <c r="B33" s="41" t="s">
        <v>49</v>
      </c>
      <c r="C33" s="158" t="s">
        <v>64</v>
      </c>
      <c r="D33" s="159"/>
      <c r="E33" s="160"/>
      <c r="F33" s="42" t="s">
        <v>80</v>
      </c>
      <c r="G33" s="33" t="s">
        <v>65</v>
      </c>
      <c r="H33" s="34" t="s">
        <v>82</v>
      </c>
      <c r="I33" s="19" t="s">
        <v>82</v>
      </c>
      <c r="J33" s="20" t="s">
        <v>82</v>
      </c>
      <c r="K33" s="20" t="s">
        <v>82</v>
      </c>
      <c r="L33" s="21" t="s">
        <v>82</v>
      </c>
      <c r="M33" s="19" t="s">
        <v>82</v>
      </c>
      <c r="N33" s="20" t="s">
        <v>82</v>
      </c>
      <c r="O33" s="20">
        <v>1</v>
      </c>
      <c r="P33" s="22">
        <v>1</v>
      </c>
    </row>
    <row r="34" spans="1:16" ht="44.25" customHeight="1" x14ac:dyDescent="0.2">
      <c r="A34" s="153"/>
      <c r="B34" s="43">
        <v>29</v>
      </c>
      <c r="C34" s="158" t="s">
        <v>66</v>
      </c>
      <c r="D34" s="159"/>
      <c r="E34" s="160"/>
      <c r="F34" s="28" t="s">
        <v>79</v>
      </c>
      <c r="G34" s="14">
        <v>0.1</v>
      </c>
      <c r="H34" s="23">
        <v>0.01</v>
      </c>
      <c r="I34" s="19" t="s">
        <v>82</v>
      </c>
      <c r="J34" s="20" t="s">
        <v>82</v>
      </c>
      <c r="K34" s="20" t="s">
        <v>81</v>
      </c>
      <c r="L34" s="21">
        <v>1</v>
      </c>
      <c r="M34" s="19" t="s">
        <v>82</v>
      </c>
      <c r="N34" s="20" t="s">
        <v>82</v>
      </c>
      <c r="O34" s="20" t="s">
        <v>81</v>
      </c>
      <c r="P34" s="22">
        <v>1</v>
      </c>
    </row>
    <row r="35" spans="1:16" ht="44.25" customHeight="1" x14ac:dyDescent="0.2">
      <c r="A35" s="153"/>
      <c r="B35" s="43">
        <v>30</v>
      </c>
      <c r="C35" s="166" t="s">
        <v>67</v>
      </c>
      <c r="D35" s="166"/>
      <c r="E35" s="166"/>
      <c r="F35" s="28" t="s">
        <v>79</v>
      </c>
      <c r="G35" s="54">
        <v>0.1</v>
      </c>
      <c r="H35" s="23">
        <v>5.0000000000000001E-3</v>
      </c>
      <c r="I35" s="19" t="s">
        <v>82</v>
      </c>
      <c r="J35" s="20" t="s">
        <v>82</v>
      </c>
      <c r="K35" s="20" t="s">
        <v>81</v>
      </c>
      <c r="L35" s="21">
        <v>1</v>
      </c>
      <c r="M35" s="216" t="s">
        <v>82</v>
      </c>
      <c r="N35" s="215" t="s">
        <v>82</v>
      </c>
      <c r="O35" s="20" t="s">
        <v>81</v>
      </c>
      <c r="P35" s="22">
        <v>1</v>
      </c>
    </row>
    <row r="36" spans="1:16" ht="44.25" customHeight="1" thickBot="1" x14ac:dyDescent="0.25">
      <c r="A36" s="154"/>
      <c r="B36" s="53">
        <v>31</v>
      </c>
      <c r="C36" s="161" t="s">
        <v>77</v>
      </c>
      <c r="D36" s="161"/>
      <c r="E36" s="161"/>
      <c r="F36" s="51" t="s">
        <v>79</v>
      </c>
      <c r="G36" s="52">
        <v>5.0000000000000002E-5</v>
      </c>
      <c r="H36" s="45">
        <v>5.0000000000000004E-6</v>
      </c>
      <c r="I36" s="47" t="s">
        <v>82</v>
      </c>
      <c r="J36" s="48" t="s">
        <v>82</v>
      </c>
      <c r="K36" s="48" t="s">
        <v>81</v>
      </c>
      <c r="L36" s="49">
        <v>1</v>
      </c>
      <c r="M36" s="47" t="s">
        <v>82</v>
      </c>
      <c r="N36" s="48" t="s">
        <v>82</v>
      </c>
      <c r="O36" s="48" t="s">
        <v>82</v>
      </c>
      <c r="P36" s="46" t="s">
        <v>82</v>
      </c>
    </row>
  </sheetData>
  <mergeCells count="41">
    <mergeCell ref="H8:H9"/>
    <mergeCell ref="I8:L8"/>
    <mergeCell ref="C14:E14"/>
    <mergeCell ref="C15:E15"/>
    <mergeCell ref="A1:E1"/>
    <mergeCell ref="B3:E3"/>
    <mergeCell ref="B4:E4"/>
    <mergeCell ref="B5:E5"/>
    <mergeCell ref="B6:E6"/>
    <mergeCell ref="A8:A9"/>
    <mergeCell ref="B8:B9"/>
    <mergeCell ref="C8:E9"/>
    <mergeCell ref="C19:E19"/>
    <mergeCell ref="F8:F9"/>
    <mergeCell ref="G8:G9"/>
    <mergeCell ref="C27:E27"/>
    <mergeCell ref="C28:E28"/>
    <mergeCell ref="C29:E29"/>
    <mergeCell ref="C30:E30"/>
    <mergeCell ref="M8:P8"/>
    <mergeCell ref="A10:A36"/>
    <mergeCell ref="C10:E10"/>
    <mergeCell ref="C11:E11"/>
    <mergeCell ref="C12:E12"/>
    <mergeCell ref="C13:E13"/>
    <mergeCell ref="C21:E21"/>
    <mergeCell ref="C22:E22"/>
    <mergeCell ref="C23:E23"/>
    <mergeCell ref="C24:E24"/>
    <mergeCell ref="C25:E25"/>
    <mergeCell ref="C26:E26"/>
    <mergeCell ref="C32:E32"/>
    <mergeCell ref="C33:E33"/>
    <mergeCell ref="C34:E34"/>
    <mergeCell ref="C35:E35"/>
    <mergeCell ref="C36:E36"/>
    <mergeCell ref="C16:E16"/>
    <mergeCell ref="C17:E17"/>
    <mergeCell ref="C18:E18"/>
    <mergeCell ref="C31:E31"/>
    <mergeCell ref="C20:E20"/>
  </mergeCells>
  <phoneticPr fontId="19"/>
  <pageMargins left="0.78740157480314965" right="0.78740157480314965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E6B8C-A0F8-4DC1-BE7E-F1C4BD1CC8B6}">
  <sheetPr>
    <tabColor rgb="FF7030A0"/>
    <pageSetUpPr fitToPage="1"/>
  </sheetPr>
  <dimension ref="A1:P36"/>
  <sheetViews>
    <sheetView zoomScaleNormal="100" zoomScaleSheetLayoutView="90" workbookViewId="0">
      <selection activeCell="B5" sqref="B5:E5"/>
    </sheetView>
  </sheetViews>
  <sheetFormatPr defaultColWidth="9" defaultRowHeight="13.2" x14ac:dyDescent="0.2"/>
  <cols>
    <col min="1" max="16" width="9.109375" customWidth="1"/>
  </cols>
  <sheetData>
    <row r="1" spans="1:16" ht="14.4" x14ac:dyDescent="0.2">
      <c r="A1" s="141" t="s">
        <v>78</v>
      </c>
      <c r="B1" s="141"/>
      <c r="C1" s="141"/>
      <c r="D1" s="141"/>
      <c r="E1" s="14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8" thickBot="1" x14ac:dyDescent="0.25">
      <c r="A2" s="1"/>
      <c r="B2" s="2"/>
      <c r="C2" s="3"/>
      <c r="D2" s="3"/>
      <c r="E2" s="3"/>
      <c r="F2" s="1"/>
      <c r="G2" s="4"/>
      <c r="H2" s="1"/>
      <c r="I2" s="1"/>
      <c r="J2" s="1"/>
      <c r="K2" s="1"/>
      <c r="L2" s="1"/>
      <c r="M2" s="1"/>
      <c r="N2" s="1"/>
      <c r="O2" s="1"/>
      <c r="P2" s="1"/>
    </row>
    <row r="3" spans="1:16" x14ac:dyDescent="0.2">
      <c r="A3" s="5" t="s">
        <v>50</v>
      </c>
      <c r="B3" s="142" t="s">
        <v>86</v>
      </c>
      <c r="C3" s="143"/>
      <c r="D3" s="143"/>
      <c r="E3" s="144"/>
      <c r="F3" s="1"/>
      <c r="G3" s="217"/>
      <c r="H3" s="1"/>
      <c r="I3" s="1"/>
      <c r="J3" s="1"/>
      <c r="K3" s="1"/>
      <c r="L3" s="1"/>
      <c r="M3" s="1"/>
      <c r="N3" s="1"/>
      <c r="O3" s="1"/>
      <c r="P3" s="1"/>
    </row>
    <row r="4" spans="1:16" x14ac:dyDescent="0.2">
      <c r="A4" s="6" t="s">
        <v>51</v>
      </c>
      <c r="B4" s="145" t="s">
        <v>133</v>
      </c>
      <c r="C4" s="146"/>
      <c r="D4" s="146"/>
      <c r="E4" s="147"/>
      <c r="F4" s="1"/>
      <c r="G4" s="217"/>
      <c r="H4" s="1"/>
      <c r="I4" s="1"/>
      <c r="J4" s="1"/>
      <c r="K4" s="1"/>
      <c r="L4" s="1"/>
      <c r="M4" s="1"/>
      <c r="N4" s="1"/>
      <c r="O4" s="1"/>
      <c r="P4" s="1"/>
    </row>
    <row r="5" spans="1:16" x14ac:dyDescent="0.2">
      <c r="A5" s="6" t="s">
        <v>52</v>
      </c>
      <c r="B5" s="148" t="s">
        <v>159</v>
      </c>
      <c r="C5" s="146"/>
      <c r="D5" s="146"/>
      <c r="E5" s="147"/>
      <c r="F5" s="1"/>
      <c r="G5" s="4"/>
      <c r="H5" s="36"/>
      <c r="I5" s="1"/>
      <c r="J5" s="1"/>
      <c r="K5" s="1"/>
      <c r="L5" s="1"/>
      <c r="M5" s="1"/>
      <c r="N5" s="1"/>
      <c r="O5" s="1"/>
      <c r="P5" s="1"/>
    </row>
    <row r="6" spans="1:16" ht="13.8" thickBot="1" x14ac:dyDescent="0.25">
      <c r="A6" s="7" t="s">
        <v>53</v>
      </c>
      <c r="B6" s="149" t="s">
        <v>158</v>
      </c>
      <c r="C6" s="150"/>
      <c r="D6" s="150"/>
      <c r="E6" s="151"/>
      <c r="F6" s="1"/>
      <c r="G6" s="4"/>
      <c r="H6" s="1"/>
      <c r="I6" s="1"/>
      <c r="J6" s="1"/>
      <c r="K6" s="1"/>
      <c r="L6" s="1"/>
      <c r="M6" s="1"/>
      <c r="N6" s="1"/>
      <c r="O6" s="1"/>
      <c r="P6" s="1"/>
    </row>
    <row r="7" spans="1:16" ht="13.8" thickBot="1" x14ac:dyDescent="0.25">
      <c r="A7" s="1"/>
      <c r="B7" s="2"/>
      <c r="C7" s="3"/>
      <c r="D7" s="3"/>
      <c r="E7" s="3"/>
      <c r="F7" s="1"/>
      <c r="G7" s="4"/>
      <c r="H7" s="1"/>
      <c r="I7" s="1"/>
      <c r="J7" s="1"/>
      <c r="K7" s="1"/>
      <c r="L7" s="1"/>
      <c r="M7" s="1"/>
      <c r="N7" s="1"/>
      <c r="O7" s="1"/>
      <c r="P7" s="1"/>
    </row>
    <row r="8" spans="1:16" ht="13.5" customHeight="1" x14ac:dyDescent="0.2">
      <c r="A8" s="155" t="s">
        <v>54</v>
      </c>
      <c r="B8" s="157" t="s">
        <v>55</v>
      </c>
      <c r="C8" s="135" t="s">
        <v>0</v>
      </c>
      <c r="D8" s="136"/>
      <c r="E8" s="137"/>
      <c r="F8" s="131" t="s">
        <v>1</v>
      </c>
      <c r="G8" s="133" t="s">
        <v>56</v>
      </c>
      <c r="H8" s="129" t="s">
        <v>70</v>
      </c>
      <c r="I8" s="123" t="s">
        <v>71</v>
      </c>
      <c r="J8" s="123"/>
      <c r="K8" s="123"/>
      <c r="L8" s="128"/>
      <c r="M8" s="122" t="s">
        <v>72</v>
      </c>
      <c r="N8" s="123"/>
      <c r="O8" s="123"/>
      <c r="P8" s="124"/>
    </row>
    <row r="9" spans="1:16" ht="22.2" thickBot="1" x14ac:dyDescent="0.25">
      <c r="A9" s="156"/>
      <c r="B9" s="132"/>
      <c r="C9" s="138"/>
      <c r="D9" s="139"/>
      <c r="E9" s="140"/>
      <c r="F9" s="132"/>
      <c r="G9" s="134"/>
      <c r="H9" s="130"/>
      <c r="I9" s="8" t="s">
        <v>2</v>
      </c>
      <c r="J9" s="9" t="s">
        <v>3</v>
      </c>
      <c r="K9" s="9" t="s">
        <v>4</v>
      </c>
      <c r="L9" s="10" t="s">
        <v>57</v>
      </c>
      <c r="M9" s="11" t="s">
        <v>2</v>
      </c>
      <c r="N9" s="9" t="s">
        <v>3</v>
      </c>
      <c r="O9" s="9" t="s">
        <v>4</v>
      </c>
      <c r="P9" s="12" t="s">
        <v>57</v>
      </c>
    </row>
    <row r="10" spans="1:16" ht="45" customHeight="1" x14ac:dyDescent="0.2">
      <c r="A10" s="152" t="s">
        <v>58</v>
      </c>
      <c r="B10" s="37" t="s">
        <v>59</v>
      </c>
      <c r="C10" s="125" t="s">
        <v>5</v>
      </c>
      <c r="D10" s="126"/>
      <c r="E10" s="127"/>
      <c r="F10" s="38" t="s">
        <v>79</v>
      </c>
      <c r="G10" s="35" t="s">
        <v>69</v>
      </c>
      <c r="H10" s="16">
        <v>1.5E-3</v>
      </c>
      <c r="I10" s="15" t="s">
        <v>82</v>
      </c>
      <c r="J10" s="16" t="s">
        <v>82</v>
      </c>
      <c r="K10" s="16" t="s">
        <v>81</v>
      </c>
      <c r="L10" s="17">
        <v>1</v>
      </c>
      <c r="M10" s="15" t="s">
        <v>82</v>
      </c>
      <c r="N10" s="16" t="s">
        <v>82</v>
      </c>
      <c r="O10" s="16" t="s">
        <v>81</v>
      </c>
      <c r="P10" s="18">
        <v>1</v>
      </c>
    </row>
    <row r="11" spans="1:16" ht="45" customHeight="1" x14ac:dyDescent="0.2">
      <c r="A11" s="153"/>
      <c r="B11" s="39" t="s">
        <v>60</v>
      </c>
      <c r="C11" s="119" t="s">
        <v>6</v>
      </c>
      <c r="D11" s="120"/>
      <c r="E11" s="121"/>
      <c r="F11" s="26" t="s">
        <v>79</v>
      </c>
      <c r="G11" s="31">
        <v>2E-3</v>
      </c>
      <c r="H11" s="20">
        <v>2.0000000000000001E-4</v>
      </c>
      <c r="I11" s="19" t="s">
        <v>82</v>
      </c>
      <c r="J11" s="20" t="s">
        <v>82</v>
      </c>
      <c r="K11" s="20" t="s">
        <v>81</v>
      </c>
      <c r="L11" s="21">
        <v>1</v>
      </c>
      <c r="M11" s="19" t="s">
        <v>82</v>
      </c>
      <c r="N11" s="20" t="s">
        <v>82</v>
      </c>
      <c r="O11" s="20" t="s">
        <v>81</v>
      </c>
      <c r="P11" s="22">
        <v>1</v>
      </c>
    </row>
    <row r="12" spans="1:16" ht="45" customHeight="1" x14ac:dyDescent="0.2">
      <c r="A12" s="153"/>
      <c r="B12" s="39" t="s">
        <v>7</v>
      </c>
      <c r="C12" s="119" t="s">
        <v>8</v>
      </c>
      <c r="D12" s="120"/>
      <c r="E12" s="121"/>
      <c r="F12" s="26" t="s">
        <v>79</v>
      </c>
      <c r="G12" s="31" t="s">
        <v>69</v>
      </c>
      <c r="H12" s="19">
        <v>1E-3</v>
      </c>
      <c r="I12" s="19" t="s">
        <v>82</v>
      </c>
      <c r="J12" s="20" t="s">
        <v>82</v>
      </c>
      <c r="K12" s="20">
        <v>3.0000000000000001E-3</v>
      </c>
      <c r="L12" s="21">
        <v>1</v>
      </c>
      <c r="M12" s="19" t="s">
        <v>82</v>
      </c>
      <c r="N12" s="20" t="s">
        <v>82</v>
      </c>
      <c r="O12" s="20" t="s">
        <v>81</v>
      </c>
      <c r="P12" s="22">
        <v>1</v>
      </c>
    </row>
    <row r="13" spans="1:16" ht="45" customHeight="1" x14ac:dyDescent="0.2">
      <c r="A13" s="153"/>
      <c r="B13" s="39" t="s">
        <v>9</v>
      </c>
      <c r="C13" s="119" t="s">
        <v>10</v>
      </c>
      <c r="D13" s="120"/>
      <c r="E13" s="121"/>
      <c r="F13" s="26" t="s">
        <v>79</v>
      </c>
      <c r="G13" s="31">
        <v>4.0000000000000001E-3</v>
      </c>
      <c r="H13" s="19">
        <v>4.0000000000000002E-4</v>
      </c>
      <c r="I13" s="19" t="s">
        <v>82</v>
      </c>
      <c r="J13" s="20" t="s">
        <v>82</v>
      </c>
      <c r="K13" s="20" t="s">
        <v>81</v>
      </c>
      <c r="L13" s="21">
        <v>1</v>
      </c>
      <c r="M13" s="19" t="s">
        <v>82</v>
      </c>
      <c r="N13" s="20" t="s">
        <v>82</v>
      </c>
      <c r="O13" s="20" t="s">
        <v>81</v>
      </c>
      <c r="P13" s="22">
        <v>1</v>
      </c>
    </row>
    <row r="14" spans="1:16" ht="45" customHeight="1" x14ac:dyDescent="0.2">
      <c r="A14" s="153"/>
      <c r="B14" s="39" t="s">
        <v>11</v>
      </c>
      <c r="C14" s="119" t="s">
        <v>12</v>
      </c>
      <c r="D14" s="120"/>
      <c r="E14" s="121"/>
      <c r="F14" s="26" t="s">
        <v>79</v>
      </c>
      <c r="G14" s="31" t="s">
        <v>61</v>
      </c>
      <c r="H14" s="19">
        <v>0.02</v>
      </c>
      <c r="I14" s="19" t="s">
        <v>82</v>
      </c>
      <c r="J14" s="20" t="s">
        <v>82</v>
      </c>
      <c r="K14" s="20" t="s">
        <v>81</v>
      </c>
      <c r="L14" s="21">
        <v>1</v>
      </c>
      <c r="M14" s="19" t="s">
        <v>82</v>
      </c>
      <c r="N14" s="20" t="s">
        <v>82</v>
      </c>
      <c r="O14" s="20" t="s">
        <v>81</v>
      </c>
      <c r="P14" s="22">
        <v>1</v>
      </c>
    </row>
    <row r="15" spans="1:16" ht="45" customHeight="1" x14ac:dyDescent="0.2">
      <c r="A15" s="153"/>
      <c r="B15" s="39" t="s">
        <v>13</v>
      </c>
      <c r="C15" s="119" t="s">
        <v>74</v>
      </c>
      <c r="D15" s="120"/>
      <c r="E15" s="121"/>
      <c r="F15" s="26" t="s">
        <v>79</v>
      </c>
      <c r="G15" s="31" t="s">
        <v>75</v>
      </c>
      <c r="H15" s="19">
        <v>8.0000000000000002E-3</v>
      </c>
      <c r="I15" s="19" t="s">
        <v>82</v>
      </c>
      <c r="J15" s="20" t="s">
        <v>82</v>
      </c>
      <c r="K15" s="20" t="s">
        <v>81</v>
      </c>
      <c r="L15" s="21">
        <v>1</v>
      </c>
      <c r="M15" s="19" t="s">
        <v>82</v>
      </c>
      <c r="N15" s="20" t="s">
        <v>82</v>
      </c>
      <c r="O15" s="20" t="s">
        <v>81</v>
      </c>
      <c r="P15" s="22">
        <v>1</v>
      </c>
    </row>
    <row r="16" spans="1:16" ht="45" customHeight="1" x14ac:dyDescent="0.2">
      <c r="A16" s="153"/>
      <c r="B16" s="39" t="s">
        <v>14</v>
      </c>
      <c r="C16" s="119" t="s">
        <v>15</v>
      </c>
      <c r="D16" s="120"/>
      <c r="E16" s="121"/>
      <c r="F16" s="26" t="s">
        <v>79</v>
      </c>
      <c r="G16" s="31">
        <v>0.6</v>
      </c>
      <c r="H16" s="13" t="s">
        <v>82</v>
      </c>
      <c r="I16" s="19" t="s">
        <v>82</v>
      </c>
      <c r="J16" s="20" t="s">
        <v>82</v>
      </c>
      <c r="K16" s="20" t="s">
        <v>82</v>
      </c>
      <c r="L16" s="21" t="s">
        <v>82</v>
      </c>
      <c r="M16" s="19" t="s">
        <v>82</v>
      </c>
      <c r="N16" s="20" t="s">
        <v>82</v>
      </c>
      <c r="O16" s="20" t="s">
        <v>82</v>
      </c>
      <c r="P16" s="22" t="s">
        <v>82</v>
      </c>
    </row>
    <row r="17" spans="1:16" ht="45" customHeight="1" x14ac:dyDescent="0.2">
      <c r="A17" s="153"/>
      <c r="B17" s="39" t="s">
        <v>16</v>
      </c>
      <c r="C17" s="119" t="s">
        <v>17</v>
      </c>
      <c r="D17" s="120"/>
      <c r="E17" s="121"/>
      <c r="F17" s="26" t="s">
        <v>79</v>
      </c>
      <c r="G17" s="31">
        <v>0.6</v>
      </c>
      <c r="H17" s="13" t="s">
        <v>82</v>
      </c>
      <c r="I17" s="19" t="s">
        <v>82</v>
      </c>
      <c r="J17" s="20" t="s">
        <v>82</v>
      </c>
      <c r="K17" s="20" t="s">
        <v>82</v>
      </c>
      <c r="L17" s="21" t="s">
        <v>82</v>
      </c>
      <c r="M17" s="19" t="s">
        <v>82</v>
      </c>
      <c r="N17" s="20" t="s">
        <v>82</v>
      </c>
      <c r="O17" s="20" t="s">
        <v>82</v>
      </c>
      <c r="P17" s="22" t="s">
        <v>82</v>
      </c>
    </row>
    <row r="18" spans="1:16" ht="45" customHeight="1" x14ac:dyDescent="0.2">
      <c r="A18" s="153"/>
      <c r="B18" s="39" t="s">
        <v>18</v>
      </c>
      <c r="C18" s="119" t="s">
        <v>19</v>
      </c>
      <c r="D18" s="120"/>
      <c r="E18" s="121"/>
      <c r="F18" s="26" t="s">
        <v>79</v>
      </c>
      <c r="G18" s="31" t="s">
        <v>68</v>
      </c>
      <c r="H18" s="13">
        <v>1E-3</v>
      </c>
      <c r="I18" s="19" t="s">
        <v>82</v>
      </c>
      <c r="J18" s="20" t="s">
        <v>82</v>
      </c>
      <c r="K18" s="20" t="s">
        <v>82</v>
      </c>
      <c r="L18" s="21" t="s">
        <v>82</v>
      </c>
      <c r="M18" s="19" t="s">
        <v>82</v>
      </c>
      <c r="N18" s="20" t="s">
        <v>82</v>
      </c>
      <c r="O18" s="20" t="s">
        <v>81</v>
      </c>
      <c r="P18" s="22">
        <v>1</v>
      </c>
    </row>
    <row r="19" spans="1:16" ht="45" customHeight="1" x14ac:dyDescent="0.2">
      <c r="A19" s="153"/>
      <c r="B19" s="39" t="s">
        <v>20</v>
      </c>
      <c r="C19" s="119" t="s">
        <v>21</v>
      </c>
      <c r="D19" s="120"/>
      <c r="E19" s="121"/>
      <c r="F19" s="26" t="s">
        <v>79</v>
      </c>
      <c r="G19" s="31" t="s">
        <v>69</v>
      </c>
      <c r="H19" s="13">
        <v>2E-3</v>
      </c>
      <c r="I19" s="19" t="s">
        <v>82</v>
      </c>
      <c r="J19" s="20" t="s">
        <v>82</v>
      </c>
      <c r="K19" s="20" t="s">
        <v>82</v>
      </c>
      <c r="L19" s="21" t="s">
        <v>82</v>
      </c>
      <c r="M19" s="19" t="s">
        <v>82</v>
      </c>
      <c r="N19" s="20" t="s">
        <v>82</v>
      </c>
      <c r="O19" s="20" t="s">
        <v>81</v>
      </c>
      <c r="P19" s="22">
        <v>1</v>
      </c>
    </row>
    <row r="20" spans="1:16" ht="45" customHeight="1" x14ac:dyDescent="0.2">
      <c r="A20" s="153"/>
      <c r="B20" s="39" t="s">
        <v>22</v>
      </c>
      <c r="C20" s="119" t="s">
        <v>23</v>
      </c>
      <c r="D20" s="120"/>
      <c r="E20" s="121"/>
      <c r="F20" s="26" t="s">
        <v>62</v>
      </c>
      <c r="G20" s="31">
        <v>1</v>
      </c>
      <c r="H20" s="13" t="s">
        <v>130</v>
      </c>
      <c r="I20" s="19" t="s">
        <v>82</v>
      </c>
      <c r="J20" s="20" t="s">
        <v>82</v>
      </c>
      <c r="K20" s="20" t="s">
        <v>82</v>
      </c>
      <c r="L20" s="21" t="s">
        <v>82</v>
      </c>
      <c r="M20" s="19" t="s">
        <v>82</v>
      </c>
      <c r="N20" s="20" t="s">
        <v>82</v>
      </c>
      <c r="O20" s="20" t="s">
        <v>81</v>
      </c>
      <c r="P20" s="22">
        <v>1</v>
      </c>
    </row>
    <row r="21" spans="1:16" ht="45" customHeight="1" x14ac:dyDescent="0.2">
      <c r="A21" s="153"/>
      <c r="B21" s="39" t="s">
        <v>24</v>
      </c>
      <c r="C21" s="119" t="s">
        <v>25</v>
      </c>
      <c r="D21" s="120"/>
      <c r="E21" s="121"/>
      <c r="F21" s="26" t="s">
        <v>79</v>
      </c>
      <c r="G21" s="31">
        <v>1</v>
      </c>
      <c r="H21" s="13">
        <v>0.05</v>
      </c>
      <c r="I21" s="19" t="s">
        <v>82</v>
      </c>
      <c r="J21" s="20" t="s">
        <v>82</v>
      </c>
      <c r="K21" s="20" t="s">
        <v>82</v>
      </c>
      <c r="L21" s="21" t="s">
        <v>82</v>
      </c>
      <c r="M21" s="19">
        <v>0.4</v>
      </c>
      <c r="N21" s="20">
        <v>0.28000000000000003</v>
      </c>
      <c r="O21" s="20">
        <v>0.33</v>
      </c>
      <c r="P21" s="22">
        <v>13</v>
      </c>
    </row>
    <row r="22" spans="1:16" ht="45" customHeight="1" x14ac:dyDescent="0.2">
      <c r="A22" s="153"/>
      <c r="B22" s="39" t="s">
        <v>26</v>
      </c>
      <c r="C22" s="119" t="s">
        <v>27</v>
      </c>
      <c r="D22" s="120"/>
      <c r="E22" s="121"/>
      <c r="F22" s="26" t="s">
        <v>79</v>
      </c>
      <c r="G22" s="31">
        <v>100</v>
      </c>
      <c r="H22" s="13">
        <v>1</v>
      </c>
      <c r="I22" s="19" t="s">
        <v>82</v>
      </c>
      <c r="J22" s="20" t="s">
        <v>82</v>
      </c>
      <c r="K22" s="20">
        <v>93</v>
      </c>
      <c r="L22" s="21">
        <v>1</v>
      </c>
      <c r="M22" s="19">
        <v>99</v>
      </c>
      <c r="N22" s="20">
        <v>92</v>
      </c>
      <c r="O22" s="20">
        <v>96</v>
      </c>
      <c r="P22" s="22">
        <v>4</v>
      </c>
    </row>
    <row r="23" spans="1:16" ht="45" customHeight="1" x14ac:dyDescent="0.2">
      <c r="A23" s="153"/>
      <c r="B23" s="39" t="s">
        <v>28</v>
      </c>
      <c r="C23" s="119" t="s">
        <v>29</v>
      </c>
      <c r="D23" s="120"/>
      <c r="E23" s="121"/>
      <c r="F23" s="26" t="s">
        <v>79</v>
      </c>
      <c r="G23" s="31">
        <v>0.01</v>
      </c>
      <c r="H23" s="13">
        <v>1E-3</v>
      </c>
      <c r="I23" s="19" t="s">
        <v>82</v>
      </c>
      <c r="J23" s="20" t="s">
        <v>82</v>
      </c>
      <c r="K23" s="20">
        <v>5.5E-2</v>
      </c>
      <c r="L23" s="21">
        <v>1</v>
      </c>
      <c r="M23" s="19" t="s">
        <v>82</v>
      </c>
      <c r="N23" s="20" t="s">
        <v>82</v>
      </c>
      <c r="O23" s="20" t="s">
        <v>81</v>
      </c>
      <c r="P23" s="22">
        <v>1</v>
      </c>
    </row>
    <row r="24" spans="1:16" ht="45" customHeight="1" x14ac:dyDescent="0.2">
      <c r="A24" s="153"/>
      <c r="B24" s="39" t="s">
        <v>30</v>
      </c>
      <c r="C24" s="119" t="s">
        <v>31</v>
      </c>
      <c r="D24" s="120"/>
      <c r="E24" s="121"/>
      <c r="F24" s="26" t="s">
        <v>79</v>
      </c>
      <c r="G24" s="31">
        <v>20</v>
      </c>
      <c r="H24" s="24">
        <v>1</v>
      </c>
      <c r="I24" s="29" t="s">
        <v>82</v>
      </c>
      <c r="J24" s="25" t="s">
        <v>82</v>
      </c>
      <c r="K24" s="25">
        <v>76.599999999999994</v>
      </c>
      <c r="L24" s="21">
        <v>1</v>
      </c>
      <c r="M24" s="19" t="s">
        <v>82</v>
      </c>
      <c r="N24" s="25" t="s">
        <v>82</v>
      </c>
      <c r="O24" s="25">
        <v>11.4</v>
      </c>
      <c r="P24" s="22">
        <v>1</v>
      </c>
    </row>
    <row r="25" spans="1:16" ht="45" customHeight="1" x14ac:dyDescent="0.2">
      <c r="A25" s="153"/>
      <c r="B25" s="39" t="s">
        <v>32</v>
      </c>
      <c r="C25" s="119" t="s">
        <v>33</v>
      </c>
      <c r="D25" s="120"/>
      <c r="E25" s="121"/>
      <c r="F25" s="26" t="s">
        <v>79</v>
      </c>
      <c r="G25" s="31">
        <v>0.3</v>
      </c>
      <c r="H25" s="19">
        <v>0.03</v>
      </c>
      <c r="I25" s="19" t="s">
        <v>82</v>
      </c>
      <c r="J25" s="20" t="s">
        <v>82</v>
      </c>
      <c r="K25" s="20" t="s">
        <v>81</v>
      </c>
      <c r="L25" s="21">
        <v>1</v>
      </c>
      <c r="M25" s="19" t="s">
        <v>82</v>
      </c>
      <c r="N25" s="20" t="s">
        <v>82</v>
      </c>
      <c r="O25" s="20" t="s">
        <v>81</v>
      </c>
      <c r="P25" s="22">
        <v>1</v>
      </c>
    </row>
    <row r="26" spans="1:16" ht="45" customHeight="1" x14ac:dyDescent="0.2">
      <c r="A26" s="153"/>
      <c r="B26" s="39" t="s">
        <v>34</v>
      </c>
      <c r="C26" s="119" t="s">
        <v>35</v>
      </c>
      <c r="D26" s="120"/>
      <c r="E26" s="121"/>
      <c r="F26" s="26" t="s">
        <v>79</v>
      </c>
      <c r="G26" s="31">
        <v>0.02</v>
      </c>
      <c r="H26" s="19">
        <v>2E-3</v>
      </c>
      <c r="I26" s="19" t="s">
        <v>82</v>
      </c>
      <c r="J26" s="20" t="s">
        <v>82</v>
      </c>
      <c r="K26" s="20" t="s">
        <v>81</v>
      </c>
      <c r="L26" s="21">
        <v>1</v>
      </c>
      <c r="M26" s="19" t="s">
        <v>82</v>
      </c>
      <c r="N26" s="20" t="s">
        <v>82</v>
      </c>
      <c r="O26" s="20" t="s">
        <v>81</v>
      </c>
      <c r="P26" s="22">
        <v>1</v>
      </c>
    </row>
    <row r="27" spans="1:16" ht="45" customHeight="1" x14ac:dyDescent="0.2">
      <c r="A27" s="153"/>
      <c r="B27" s="39" t="s">
        <v>36</v>
      </c>
      <c r="C27" s="165" t="s">
        <v>73</v>
      </c>
      <c r="D27" s="120"/>
      <c r="E27" s="121"/>
      <c r="F27" s="26" t="s">
        <v>79</v>
      </c>
      <c r="G27" s="40" t="s">
        <v>76</v>
      </c>
      <c r="H27" s="13">
        <v>0.2</v>
      </c>
      <c r="I27" s="24" t="s">
        <v>82</v>
      </c>
      <c r="J27" s="20" t="s">
        <v>82</v>
      </c>
      <c r="K27" s="20">
        <v>0.5</v>
      </c>
      <c r="L27" s="21">
        <v>1</v>
      </c>
      <c r="M27" s="19" t="s">
        <v>82</v>
      </c>
      <c r="N27" s="20" t="s">
        <v>82</v>
      </c>
      <c r="O27" s="20">
        <v>0.3</v>
      </c>
      <c r="P27" s="22">
        <v>1</v>
      </c>
    </row>
    <row r="28" spans="1:16" ht="45" customHeight="1" x14ac:dyDescent="0.2">
      <c r="A28" s="153"/>
      <c r="B28" s="39" t="s">
        <v>37</v>
      </c>
      <c r="C28" s="119" t="s">
        <v>38</v>
      </c>
      <c r="D28" s="120"/>
      <c r="E28" s="121"/>
      <c r="F28" s="26" t="s">
        <v>62</v>
      </c>
      <c r="G28" s="31">
        <v>3</v>
      </c>
      <c r="H28" s="13">
        <v>1</v>
      </c>
      <c r="I28" s="19" t="s">
        <v>82</v>
      </c>
      <c r="J28" s="20" t="s">
        <v>82</v>
      </c>
      <c r="K28" s="20" t="s">
        <v>81</v>
      </c>
      <c r="L28" s="21">
        <v>1</v>
      </c>
      <c r="M28" s="19" t="s">
        <v>82</v>
      </c>
      <c r="N28" s="20" t="s">
        <v>82</v>
      </c>
      <c r="O28" s="20" t="s">
        <v>81</v>
      </c>
      <c r="P28" s="22">
        <v>1</v>
      </c>
    </row>
    <row r="29" spans="1:16" ht="45" customHeight="1" x14ac:dyDescent="0.2">
      <c r="A29" s="153"/>
      <c r="B29" s="39" t="s">
        <v>39</v>
      </c>
      <c r="C29" s="119" t="s">
        <v>40</v>
      </c>
      <c r="D29" s="120"/>
      <c r="E29" s="121"/>
      <c r="F29" s="26" t="s">
        <v>79</v>
      </c>
      <c r="G29" s="31">
        <v>200</v>
      </c>
      <c r="H29" s="13">
        <v>5</v>
      </c>
      <c r="I29" s="19" t="s">
        <v>82</v>
      </c>
      <c r="J29" s="20" t="s">
        <v>82</v>
      </c>
      <c r="K29" s="20">
        <v>258</v>
      </c>
      <c r="L29" s="21">
        <v>1</v>
      </c>
      <c r="M29" s="19">
        <v>275</v>
      </c>
      <c r="N29" s="20">
        <v>170</v>
      </c>
      <c r="O29" s="20">
        <v>200</v>
      </c>
      <c r="P29" s="22">
        <v>4</v>
      </c>
    </row>
    <row r="30" spans="1:16" ht="45" customHeight="1" x14ac:dyDescent="0.2">
      <c r="A30" s="153"/>
      <c r="B30" s="39" t="s">
        <v>41</v>
      </c>
      <c r="C30" s="119" t="s">
        <v>42</v>
      </c>
      <c r="D30" s="120"/>
      <c r="E30" s="121"/>
      <c r="F30" s="26" t="s">
        <v>63</v>
      </c>
      <c r="G30" s="31">
        <v>1</v>
      </c>
      <c r="H30" s="13">
        <v>0.1</v>
      </c>
      <c r="I30" s="19" t="s">
        <v>82</v>
      </c>
      <c r="J30" s="20" t="s">
        <v>82</v>
      </c>
      <c r="K30" s="20" t="s">
        <v>81</v>
      </c>
      <c r="L30" s="21">
        <v>1</v>
      </c>
      <c r="M30" s="19" t="s">
        <v>82</v>
      </c>
      <c r="N30" s="20" t="s">
        <v>82</v>
      </c>
      <c r="O30" s="20" t="s">
        <v>81</v>
      </c>
      <c r="P30" s="22">
        <v>12</v>
      </c>
    </row>
    <row r="31" spans="1:16" ht="45" customHeight="1" x14ac:dyDescent="0.2">
      <c r="A31" s="153"/>
      <c r="B31" s="39" t="s">
        <v>43</v>
      </c>
      <c r="C31" s="119" t="s">
        <v>44</v>
      </c>
      <c r="D31" s="120"/>
      <c r="E31" s="121"/>
      <c r="F31" s="26" t="s">
        <v>62</v>
      </c>
      <c r="G31" s="31" t="s">
        <v>45</v>
      </c>
      <c r="H31" s="34" t="s">
        <v>82</v>
      </c>
      <c r="I31" s="19" t="s">
        <v>82</v>
      </c>
      <c r="J31" s="30" t="s">
        <v>82</v>
      </c>
      <c r="K31" s="20">
        <v>6.7</v>
      </c>
      <c r="L31" s="21">
        <v>1</v>
      </c>
      <c r="M31" s="19">
        <v>7.6</v>
      </c>
      <c r="N31" s="20">
        <v>7.5</v>
      </c>
      <c r="O31" s="20">
        <v>7.6</v>
      </c>
      <c r="P31" s="22">
        <v>12</v>
      </c>
    </row>
    <row r="32" spans="1:16" ht="45" customHeight="1" x14ac:dyDescent="0.2">
      <c r="A32" s="153"/>
      <c r="B32" s="39" t="s">
        <v>46</v>
      </c>
      <c r="C32" s="162" t="s">
        <v>47</v>
      </c>
      <c r="D32" s="163"/>
      <c r="E32" s="164"/>
      <c r="F32" s="27" t="s">
        <v>62</v>
      </c>
      <c r="G32" s="32" t="s">
        <v>48</v>
      </c>
      <c r="H32" s="34" t="s">
        <v>82</v>
      </c>
      <c r="I32" s="20" t="s">
        <v>82</v>
      </c>
      <c r="J32" s="20" t="s">
        <v>82</v>
      </c>
      <c r="K32" s="20">
        <v>-1.6</v>
      </c>
      <c r="L32" s="21">
        <v>1</v>
      </c>
      <c r="M32" s="19" t="s">
        <v>82</v>
      </c>
      <c r="N32" s="20" t="s">
        <v>82</v>
      </c>
      <c r="O32" s="20">
        <v>-0.6</v>
      </c>
      <c r="P32" s="22">
        <v>1</v>
      </c>
    </row>
    <row r="33" spans="1:16" ht="45" customHeight="1" x14ac:dyDescent="0.2">
      <c r="A33" s="153"/>
      <c r="B33" s="41" t="s">
        <v>49</v>
      </c>
      <c r="C33" s="158" t="s">
        <v>64</v>
      </c>
      <c r="D33" s="159"/>
      <c r="E33" s="160"/>
      <c r="F33" s="42" t="s">
        <v>80</v>
      </c>
      <c r="G33" s="33" t="s">
        <v>65</v>
      </c>
      <c r="H33" s="34" t="s">
        <v>82</v>
      </c>
      <c r="I33" s="19" t="s">
        <v>82</v>
      </c>
      <c r="J33" s="20" t="s">
        <v>82</v>
      </c>
      <c r="K33" s="20" t="s">
        <v>82</v>
      </c>
      <c r="L33" s="21" t="s">
        <v>82</v>
      </c>
      <c r="M33" s="19" t="s">
        <v>82</v>
      </c>
      <c r="N33" s="20" t="s">
        <v>82</v>
      </c>
      <c r="O33" s="20">
        <v>1</v>
      </c>
      <c r="P33" s="22">
        <v>1</v>
      </c>
    </row>
    <row r="34" spans="1:16" ht="44.25" customHeight="1" x14ac:dyDescent="0.2">
      <c r="A34" s="153"/>
      <c r="B34" s="43">
        <v>29</v>
      </c>
      <c r="C34" s="158" t="s">
        <v>66</v>
      </c>
      <c r="D34" s="159"/>
      <c r="E34" s="160"/>
      <c r="F34" s="28" t="s">
        <v>79</v>
      </c>
      <c r="G34" s="14">
        <v>0.1</v>
      </c>
      <c r="H34" s="23">
        <v>0.01</v>
      </c>
      <c r="I34" s="19" t="s">
        <v>82</v>
      </c>
      <c r="J34" s="20" t="s">
        <v>82</v>
      </c>
      <c r="K34" s="20" t="s">
        <v>81</v>
      </c>
      <c r="L34" s="21">
        <v>1</v>
      </c>
      <c r="M34" s="19" t="s">
        <v>82</v>
      </c>
      <c r="N34" s="20" t="s">
        <v>82</v>
      </c>
      <c r="O34" s="20" t="s">
        <v>81</v>
      </c>
      <c r="P34" s="22">
        <v>1</v>
      </c>
    </row>
    <row r="35" spans="1:16" ht="44.25" customHeight="1" x14ac:dyDescent="0.2">
      <c r="A35" s="153"/>
      <c r="B35" s="43">
        <v>30</v>
      </c>
      <c r="C35" s="166" t="s">
        <v>67</v>
      </c>
      <c r="D35" s="166"/>
      <c r="E35" s="166"/>
      <c r="F35" s="28" t="s">
        <v>79</v>
      </c>
      <c r="G35" s="54">
        <v>0.1</v>
      </c>
      <c r="H35" s="23">
        <v>5.0000000000000001E-3</v>
      </c>
      <c r="I35" s="19" t="s">
        <v>82</v>
      </c>
      <c r="J35" s="20" t="s">
        <v>82</v>
      </c>
      <c r="K35" s="20" t="s">
        <v>81</v>
      </c>
      <c r="L35" s="21">
        <v>1</v>
      </c>
      <c r="M35" s="216" t="s">
        <v>82</v>
      </c>
      <c r="N35" s="215" t="s">
        <v>82</v>
      </c>
      <c r="O35" s="20" t="s">
        <v>81</v>
      </c>
      <c r="P35" s="22">
        <v>1</v>
      </c>
    </row>
    <row r="36" spans="1:16" ht="44.25" customHeight="1" thickBot="1" x14ac:dyDescent="0.25">
      <c r="A36" s="154"/>
      <c r="B36" s="53">
        <v>31</v>
      </c>
      <c r="C36" s="161" t="s">
        <v>77</v>
      </c>
      <c r="D36" s="161"/>
      <c r="E36" s="161"/>
      <c r="F36" s="51" t="s">
        <v>79</v>
      </c>
      <c r="G36" s="52">
        <v>5.0000000000000002E-5</v>
      </c>
      <c r="H36" s="45">
        <v>5.0000000000000004E-6</v>
      </c>
      <c r="I36" s="47" t="s">
        <v>82</v>
      </c>
      <c r="J36" s="48" t="s">
        <v>82</v>
      </c>
      <c r="K36" s="48" t="s">
        <v>81</v>
      </c>
      <c r="L36" s="49">
        <v>1</v>
      </c>
      <c r="M36" s="47" t="s">
        <v>82</v>
      </c>
      <c r="N36" s="48" t="s">
        <v>82</v>
      </c>
      <c r="O36" s="48" t="s">
        <v>82</v>
      </c>
      <c r="P36" s="46" t="s">
        <v>82</v>
      </c>
    </row>
  </sheetData>
  <mergeCells count="41">
    <mergeCell ref="H8:H9"/>
    <mergeCell ref="I8:L8"/>
    <mergeCell ref="C14:E14"/>
    <mergeCell ref="C15:E15"/>
    <mergeCell ref="A1:E1"/>
    <mergeCell ref="B3:E3"/>
    <mergeCell ref="B4:E4"/>
    <mergeCell ref="B5:E5"/>
    <mergeCell ref="B6:E6"/>
    <mergeCell ref="A8:A9"/>
    <mergeCell ref="B8:B9"/>
    <mergeCell ref="C8:E9"/>
    <mergeCell ref="C19:E19"/>
    <mergeCell ref="F8:F9"/>
    <mergeCell ref="G8:G9"/>
    <mergeCell ref="C27:E27"/>
    <mergeCell ref="C28:E28"/>
    <mergeCell ref="C29:E29"/>
    <mergeCell ref="C30:E30"/>
    <mergeCell ref="M8:P8"/>
    <mergeCell ref="A10:A36"/>
    <mergeCell ref="C10:E10"/>
    <mergeCell ref="C11:E11"/>
    <mergeCell ref="C12:E12"/>
    <mergeCell ref="C13:E13"/>
    <mergeCell ref="C21:E21"/>
    <mergeCell ref="C22:E22"/>
    <mergeCell ref="C23:E23"/>
    <mergeCell ref="C24:E24"/>
    <mergeCell ref="C25:E25"/>
    <mergeCell ref="C26:E26"/>
    <mergeCell ref="C32:E32"/>
    <mergeCell ref="C33:E33"/>
    <mergeCell ref="C34:E34"/>
    <mergeCell ref="C35:E35"/>
    <mergeCell ref="C36:E36"/>
    <mergeCell ref="C16:E16"/>
    <mergeCell ref="C17:E17"/>
    <mergeCell ref="C18:E18"/>
    <mergeCell ref="C31:E31"/>
    <mergeCell ref="C20:E20"/>
  </mergeCells>
  <phoneticPr fontId="19"/>
  <pageMargins left="0.78740157480314965" right="0.78740157480314965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85584-206A-4F32-B615-34650D1396FA}">
  <sheetPr>
    <tabColor rgb="FF7030A0"/>
    <pageSetUpPr fitToPage="1"/>
  </sheetPr>
  <dimension ref="A1:P36"/>
  <sheetViews>
    <sheetView zoomScaleNormal="100" zoomScaleSheetLayoutView="90" workbookViewId="0">
      <selection activeCell="H25" sqref="H25"/>
    </sheetView>
  </sheetViews>
  <sheetFormatPr defaultColWidth="9" defaultRowHeight="13.2" x14ac:dyDescent="0.2"/>
  <cols>
    <col min="1" max="16" width="9.109375" customWidth="1"/>
  </cols>
  <sheetData>
    <row r="1" spans="1:16" ht="14.4" x14ac:dyDescent="0.2">
      <c r="A1" s="141" t="s">
        <v>78</v>
      </c>
      <c r="B1" s="141"/>
      <c r="C1" s="141"/>
      <c r="D1" s="141"/>
      <c r="E1" s="14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8" thickBot="1" x14ac:dyDescent="0.25">
      <c r="A2" s="1"/>
      <c r="B2" s="2"/>
      <c r="C2" s="3"/>
      <c r="D2" s="3"/>
      <c r="E2" s="3"/>
      <c r="F2" s="1"/>
      <c r="G2" s="4"/>
      <c r="H2" s="1"/>
      <c r="I2" s="1"/>
      <c r="J2" s="1"/>
      <c r="K2" s="1"/>
      <c r="L2" s="1"/>
      <c r="M2" s="1"/>
      <c r="N2" s="1"/>
      <c r="O2" s="1"/>
      <c r="P2" s="1"/>
    </row>
    <row r="3" spans="1:16" x14ac:dyDescent="0.2">
      <c r="A3" s="5" t="s">
        <v>50</v>
      </c>
      <c r="B3" s="142" t="s">
        <v>86</v>
      </c>
      <c r="C3" s="143"/>
      <c r="D3" s="143"/>
      <c r="E3" s="144"/>
      <c r="F3" s="1"/>
      <c r="G3" s="217"/>
      <c r="H3" s="1"/>
      <c r="I3" s="1"/>
      <c r="J3" s="1"/>
      <c r="K3" s="1"/>
      <c r="L3" s="1"/>
      <c r="M3" s="1"/>
      <c r="N3" s="1"/>
      <c r="O3" s="1"/>
      <c r="P3" s="1"/>
    </row>
    <row r="4" spans="1:16" x14ac:dyDescent="0.2">
      <c r="A4" s="6" t="s">
        <v>51</v>
      </c>
      <c r="B4" s="145" t="s">
        <v>133</v>
      </c>
      <c r="C4" s="146"/>
      <c r="D4" s="146"/>
      <c r="E4" s="147"/>
      <c r="F4" s="1"/>
      <c r="G4" s="217"/>
      <c r="H4" s="1"/>
      <c r="I4" s="1"/>
      <c r="J4" s="1"/>
      <c r="K4" s="1"/>
      <c r="L4" s="1"/>
      <c r="M4" s="1"/>
      <c r="N4" s="1"/>
      <c r="O4" s="1"/>
      <c r="P4" s="1"/>
    </row>
    <row r="5" spans="1:16" x14ac:dyDescent="0.2">
      <c r="A5" s="6" t="s">
        <v>52</v>
      </c>
      <c r="B5" s="148" t="s">
        <v>159</v>
      </c>
      <c r="C5" s="146"/>
      <c r="D5" s="146"/>
      <c r="E5" s="147"/>
      <c r="F5" s="1"/>
      <c r="G5" s="4"/>
      <c r="H5" s="36"/>
      <c r="I5" s="1"/>
      <c r="J5" s="1"/>
      <c r="K5" s="1"/>
      <c r="L5" s="1"/>
      <c r="M5" s="1"/>
      <c r="N5" s="1"/>
      <c r="O5" s="1"/>
      <c r="P5" s="1"/>
    </row>
    <row r="6" spans="1:16" ht="13.8" thickBot="1" x14ac:dyDescent="0.25">
      <c r="A6" s="7" t="s">
        <v>53</v>
      </c>
      <c r="B6" s="149" t="s">
        <v>160</v>
      </c>
      <c r="C6" s="150"/>
      <c r="D6" s="150"/>
      <c r="E6" s="151"/>
      <c r="F6" s="1"/>
      <c r="G6" s="4"/>
      <c r="H6" s="1"/>
      <c r="I6" s="1"/>
      <c r="J6" s="1"/>
      <c r="K6" s="1"/>
      <c r="L6" s="1"/>
      <c r="M6" s="1"/>
      <c r="N6" s="1"/>
      <c r="O6" s="1"/>
      <c r="P6" s="1"/>
    </row>
    <row r="7" spans="1:16" ht="13.8" thickBot="1" x14ac:dyDescent="0.25">
      <c r="A7" s="1"/>
      <c r="B7" s="2"/>
      <c r="C7" s="3"/>
      <c r="D7" s="3"/>
      <c r="E7" s="3"/>
      <c r="F7" s="1"/>
      <c r="G7" s="4"/>
      <c r="H7" s="1"/>
      <c r="I7" s="1"/>
      <c r="J7" s="1"/>
      <c r="K7" s="1"/>
      <c r="L7" s="1"/>
      <c r="M7" s="1"/>
      <c r="N7" s="1"/>
      <c r="O7" s="1"/>
      <c r="P7" s="1"/>
    </row>
    <row r="8" spans="1:16" ht="13.5" customHeight="1" x14ac:dyDescent="0.2">
      <c r="A8" s="155" t="s">
        <v>54</v>
      </c>
      <c r="B8" s="157" t="s">
        <v>55</v>
      </c>
      <c r="C8" s="135" t="s">
        <v>0</v>
      </c>
      <c r="D8" s="136"/>
      <c r="E8" s="137"/>
      <c r="F8" s="131" t="s">
        <v>1</v>
      </c>
      <c r="G8" s="133" t="s">
        <v>56</v>
      </c>
      <c r="H8" s="129" t="s">
        <v>70</v>
      </c>
      <c r="I8" s="123" t="s">
        <v>71</v>
      </c>
      <c r="J8" s="123"/>
      <c r="K8" s="123"/>
      <c r="L8" s="128"/>
      <c r="M8" s="122" t="s">
        <v>72</v>
      </c>
      <c r="N8" s="123"/>
      <c r="O8" s="123"/>
      <c r="P8" s="124"/>
    </row>
    <row r="9" spans="1:16" ht="22.2" thickBot="1" x14ac:dyDescent="0.25">
      <c r="A9" s="156"/>
      <c r="B9" s="132"/>
      <c r="C9" s="138"/>
      <c r="D9" s="139"/>
      <c r="E9" s="140"/>
      <c r="F9" s="132"/>
      <c r="G9" s="134"/>
      <c r="H9" s="130"/>
      <c r="I9" s="8" t="s">
        <v>2</v>
      </c>
      <c r="J9" s="9" t="s">
        <v>3</v>
      </c>
      <c r="K9" s="9" t="s">
        <v>4</v>
      </c>
      <c r="L9" s="10" t="s">
        <v>57</v>
      </c>
      <c r="M9" s="11" t="s">
        <v>2</v>
      </c>
      <c r="N9" s="9" t="s">
        <v>3</v>
      </c>
      <c r="O9" s="9" t="s">
        <v>4</v>
      </c>
      <c r="P9" s="12" t="s">
        <v>57</v>
      </c>
    </row>
    <row r="10" spans="1:16" ht="45" customHeight="1" x14ac:dyDescent="0.2">
      <c r="A10" s="152" t="s">
        <v>58</v>
      </c>
      <c r="B10" s="37" t="s">
        <v>59</v>
      </c>
      <c r="C10" s="125" t="s">
        <v>5</v>
      </c>
      <c r="D10" s="126"/>
      <c r="E10" s="127"/>
      <c r="F10" s="38" t="s">
        <v>79</v>
      </c>
      <c r="G10" s="35" t="s">
        <v>69</v>
      </c>
      <c r="H10" s="16">
        <v>1.5E-3</v>
      </c>
      <c r="I10" s="15" t="s">
        <v>82</v>
      </c>
      <c r="J10" s="16" t="s">
        <v>82</v>
      </c>
      <c r="K10" s="16" t="s">
        <v>81</v>
      </c>
      <c r="L10" s="17">
        <v>1</v>
      </c>
      <c r="M10" s="15" t="s">
        <v>82</v>
      </c>
      <c r="N10" s="16" t="s">
        <v>82</v>
      </c>
      <c r="O10" s="16" t="s">
        <v>81</v>
      </c>
      <c r="P10" s="18">
        <v>1</v>
      </c>
    </row>
    <row r="11" spans="1:16" ht="45" customHeight="1" x14ac:dyDescent="0.2">
      <c r="A11" s="153"/>
      <c r="B11" s="39" t="s">
        <v>60</v>
      </c>
      <c r="C11" s="119" t="s">
        <v>6</v>
      </c>
      <c r="D11" s="120"/>
      <c r="E11" s="121"/>
      <c r="F11" s="26" t="s">
        <v>79</v>
      </c>
      <c r="G11" s="31">
        <v>2E-3</v>
      </c>
      <c r="H11" s="20">
        <v>2.0000000000000001E-4</v>
      </c>
      <c r="I11" s="19" t="s">
        <v>82</v>
      </c>
      <c r="J11" s="20" t="s">
        <v>82</v>
      </c>
      <c r="K11" s="20" t="s">
        <v>81</v>
      </c>
      <c r="L11" s="21">
        <v>1</v>
      </c>
      <c r="M11" s="19" t="s">
        <v>82</v>
      </c>
      <c r="N11" s="20" t="s">
        <v>82</v>
      </c>
      <c r="O11" s="20" t="s">
        <v>81</v>
      </c>
      <c r="P11" s="22">
        <v>1</v>
      </c>
    </row>
    <row r="12" spans="1:16" ht="45" customHeight="1" x14ac:dyDescent="0.2">
      <c r="A12" s="153"/>
      <c r="B12" s="39" t="s">
        <v>7</v>
      </c>
      <c r="C12" s="119" t="s">
        <v>8</v>
      </c>
      <c r="D12" s="120"/>
      <c r="E12" s="121"/>
      <c r="F12" s="26" t="s">
        <v>79</v>
      </c>
      <c r="G12" s="31" t="s">
        <v>69</v>
      </c>
      <c r="H12" s="19">
        <v>1E-3</v>
      </c>
      <c r="I12" s="19" t="s">
        <v>82</v>
      </c>
      <c r="J12" s="20" t="s">
        <v>82</v>
      </c>
      <c r="K12" s="20">
        <v>2E-3</v>
      </c>
      <c r="L12" s="21">
        <v>1</v>
      </c>
      <c r="M12" s="19" t="s">
        <v>82</v>
      </c>
      <c r="N12" s="20" t="s">
        <v>82</v>
      </c>
      <c r="O12" s="20" t="s">
        <v>81</v>
      </c>
      <c r="P12" s="22">
        <v>1</v>
      </c>
    </row>
    <row r="13" spans="1:16" ht="45" customHeight="1" x14ac:dyDescent="0.2">
      <c r="A13" s="153"/>
      <c r="B13" s="39" t="s">
        <v>9</v>
      </c>
      <c r="C13" s="119" t="s">
        <v>10</v>
      </c>
      <c r="D13" s="120"/>
      <c r="E13" s="121"/>
      <c r="F13" s="26" t="s">
        <v>79</v>
      </c>
      <c r="G13" s="31">
        <v>4.0000000000000001E-3</v>
      </c>
      <c r="H13" s="19">
        <v>4.0000000000000002E-4</v>
      </c>
      <c r="I13" s="19" t="s">
        <v>82</v>
      </c>
      <c r="J13" s="20" t="s">
        <v>82</v>
      </c>
      <c r="K13" s="20" t="s">
        <v>81</v>
      </c>
      <c r="L13" s="21">
        <v>1</v>
      </c>
      <c r="M13" s="19" t="s">
        <v>82</v>
      </c>
      <c r="N13" s="20" t="s">
        <v>82</v>
      </c>
      <c r="O13" s="20" t="s">
        <v>81</v>
      </c>
      <c r="P13" s="22">
        <v>1</v>
      </c>
    </row>
    <row r="14" spans="1:16" ht="45" customHeight="1" x14ac:dyDescent="0.2">
      <c r="A14" s="153"/>
      <c r="B14" s="39" t="s">
        <v>11</v>
      </c>
      <c r="C14" s="119" t="s">
        <v>12</v>
      </c>
      <c r="D14" s="120"/>
      <c r="E14" s="121"/>
      <c r="F14" s="26" t="s">
        <v>79</v>
      </c>
      <c r="G14" s="31" t="s">
        <v>61</v>
      </c>
      <c r="H14" s="19">
        <v>0.02</v>
      </c>
      <c r="I14" s="19" t="s">
        <v>82</v>
      </c>
      <c r="J14" s="20" t="s">
        <v>82</v>
      </c>
      <c r="K14" s="20" t="s">
        <v>81</v>
      </c>
      <c r="L14" s="21">
        <v>1</v>
      </c>
      <c r="M14" s="19" t="s">
        <v>82</v>
      </c>
      <c r="N14" s="20" t="s">
        <v>82</v>
      </c>
      <c r="O14" s="20" t="s">
        <v>81</v>
      </c>
      <c r="P14" s="22">
        <v>1</v>
      </c>
    </row>
    <row r="15" spans="1:16" ht="45" customHeight="1" x14ac:dyDescent="0.2">
      <c r="A15" s="153"/>
      <c r="B15" s="39" t="s">
        <v>13</v>
      </c>
      <c r="C15" s="119" t="s">
        <v>74</v>
      </c>
      <c r="D15" s="120"/>
      <c r="E15" s="121"/>
      <c r="F15" s="26" t="s">
        <v>79</v>
      </c>
      <c r="G15" s="31" t="s">
        <v>75</v>
      </c>
      <c r="H15" s="19">
        <v>8.0000000000000002E-3</v>
      </c>
      <c r="I15" s="19" t="s">
        <v>82</v>
      </c>
      <c r="J15" s="20" t="s">
        <v>82</v>
      </c>
      <c r="K15" s="20" t="s">
        <v>81</v>
      </c>
      <c r="L15" s="21">
        <v>1</v>
      </c>
      <c r="M15" s="19" t="s">
        <v>82</v>
      </c>
      <c r="N15" s="20" t="s">
        <v>82</v>
      </c>
      <c r="O15" s="20" t="s">
        <v>81</v>
      </c>
      <c r="P15" s="22">
        <v>1</v>
      </c>
    </row>
    <row r="16" spans="1:16" ht="45" customHeight="1" x14ac:dyDescent="0.2">
      <c r="A16" s="153"/>
      <c r="B16" s="39" t="s">
        <v>14</v>
      </c>
      <c r="C16" s="119" t="s">
        <v>15</v>
      </c>
      <c r="D16" s="120"/>
      <c r="E16" s="121"/>
      <c r="F16" s="26" t="s">
        <v>79</v>
      </c>
      <c r="G16" s="31">
        <v>0.6</v>
      </c>
      <c r="H16" s="13" t="s">
        <v>82</v>
      </c>
      <c r="I16" s="19" t="s">
        <v>82</v>
      </c>
      <c r="J16" s="20" t="s">
        <v>82</v>
      </c>
      <c r="K16" s="20" t="s">
        <v>82</v>
      </c>
      <c r="L16" s="21" t="s">
        <v>82</v>
      </c>
      <c r="M16" s="19" t="s">
        <v>82</v>
      </c>
      <c r="N16" s="20" t="s">
        <v>82</v>
      </c>
      <c r="O16" s="20" t="s">
        <v>82</v>
      </c>
      <c r="P16" s="22" t="s">
        <v>82</v>
      </c>
    </row>
    <row r="17" spans="1:16" ht="45" customHeight="1" x14ac:dyDescent="0.2">
      <c r="A17" s="153"/>
      <c r="B17" s="39" t="s">
        <v>16</v>
      </c>
      <c r="C17" s="119" t="s">
        <v>17</v>
      </c>
      <c r="D17" s="120"/>
      <c r="E17" s="121"/>
      <c r="F17" s="26" t="s">
        <v>79</v>
      </c>
      <c r="G17" s="31">
        <v>0.6</v>
      </c>
      <c r="H17" s="13" t="s">
        <v>82</v>
      </c>
      <c r="I17" s="19" t="s">
        <v>82</v>
      </c>
      <c r="J17" s="20" t="s">
        <v>82</v>
      </c>
      <c r="K17" s="20" t="s">
        <v>82</v>
      </c>
      <c r="L17" s="21" t="s">
        <v>82</v>
      </c>
      <c r="M17" s="19" t="s">
        <v>82</v>
      </c>
      <c r="N17" s="20" t="s">
        <v>82</v>
      </c>
      <c r="O17" s="20" t="s">
        <v>82</v>
      </c>
      <c r="P17" s="22" t="s">
        <v>82</v>
      </c>
    </row>
    <row r="18" spans="1:16" ht="45" customHeight="1" x14ac:dyDescent="0.2">
      <c r="A18" s="153"/>
      <c r="B18" s="39" t="s">
        <v>18</v>
      </c>
      <c r="C18" s="119" t="s">
        <v>19</v>
      </c>
      <c r="D18" s="120"/>
      <c r="E18" s="121"/>
      <c r="F18" s="26" t="s">
        <v>79</v>
      </c>
      <c r="G18" s="31" t="s">
        <v>68</v>
      </c>
      <c r="H18" s="13">
        <v>1E-3</v>
      </c>
      <c r="I18" s="19" t="s">
        <v>82</v>
      </c>
      <c r="J18" s="20" t="s">
        <v>82</v>
      </c>
      <c r="K18" s="20" t="s">
        <v>82</v>
      </c>
      <c r="L18" s="21" t="s">
        <v>82</v>
      </c>
      <c r="M18" s="19" t="s">
        <v>82</v>
      </c>
      <c r="N18" s="20" t="s">
        <v>82</v>
      </c>
      <c r="O18" s="20" t="s">
        <v>81</v>
      </c>
      <c r="P18" s="22">
        <v>1</v>
      </c>
    </row>
    <row r="19" spans="1:16" ht="45" customHeight="1" x14ac:dyDescent="0.2">
      <c r="A19" s="153"/>
      <c r="B19" s="39" t="s">
        <v>20</v>
      </c>
      <c r="C19" s="119" t="s">
        <v>21</v>
      </c>
      <c r="D19" s="120"/>
      <c r="E19" s="121"/>
      <c r="F19" s="26" t="s">
        <v>79</v>
      </c>
      <c r="G19" s="31" t="s">
        <v>69</v>
      </c>
      <c r="H19" s="13">
        <v>2E-3</v>
      </c>
      <c r="I19" s="19" t="s">
        <v>82</v>
      </c>
      <c r="J19" s="20" t="s">
        <v>82</v>
      </c>
      <c r="K19" s="20" t="s">
        <v>82</v>
      </c>
      <c r="L19" s="21" t="s">
        <v>82</v>
      </c>
      <c r="M19" s="19" t="s">
        <v>82</v>
      </c>
      <c r="N19" s="20" t="s">
        <v>82</v>
      </c>
      <c r="O19" s="20" t="s">
        <v>81</v>
      </c>
      <c r="P19" s="22">
        <v>1</v>
      </c>
    </row>
    <row r="20" spans="1:16" ht="45" customHeight="1" x14ac:dyDescent="0.2">
      <c r="A20" s="153"/>
      <c r="B20" s="39" t="s">
        <v>22</v>
      </c>
      <c r="C20" s="119" t="s">
        <v>23</v>
      </c>
      <c r="D20" s="120"/>
      <c r="E20" s="121"/>
      <c r="F20" s="26" t="s">
        <v>62</v>
      </c>
      <c r="G20" s="31">
        <v>1</v>
      </c>
      <c r="H20" s="13" t="s">
        <v>130</v>
      </c>
      <c r="I20" s="19" t="s">
        <v>82</v>
      </c>
      <c r="J20" s="20" t="s">
        <v>82</v>
      </c>
      <c r="K20" s="20" t="s">
        <v>81</v>
      </c>
      <c r="L20" s="21">
        <v>1</v>
      </c>
      <c r="M20" s="19" t="s">
        <v>82</v>
      </c>
      <c r="N20" s="20" t="s">
        <v>82</v>
      </c>
      <c r="O20" s="20" t="s">
        <v>81</v>
      </c>
      <c r="P20" s="22">
        <v>1</v>
      </c>
    </row>
    <row r="21" spans="1:16" ht="45" customHeight="1" x14ac:dyDescent="0.2">
      <c r="A21" s="153"/>
      <c r="B21" s="39" t="s">
        <v>24</v>
      </c>
      <c r="C21" s="119" t="s">
        <v>25</v>
      </c>
      <c r="D21" s="120"/>
      <c r="E21" s="121"/>
      <c r="F21" s="26" t="s">
        <v>79</v>
      </c>
      <c r="G21" s="31">
        <v>1</v>
      </c>
      <c r="H21" s="13">
        <v>0.05</v>
      </c>
      <c r="I21" s="19" t="s">
        <v>82</v>
      </c>
      <c r="J21" s="20" t="s">
        <v>82</v>
      </c>
      <c r="K21" s="20" t="s">
        <v>82</v>
      </c>
      <c r="L21" s="21" t="s">
        <v>82</v>
      </c>
      <c r="M21" s="19">
        <v>0.4</v>
      </c>
      <c r="N21" s="20">
        <v>0.28000000000000003</v>
      </c>
      <c r="O21" s="20">
        <v>0.33</v>
      </c>
      <c r="P21" s="22">
        <v>13</v>
      </c>
    </row>
    <row r="22" spans="1:16" ht="45" customHeight="1" x14ac:dyDescent="0.2">
      <c r="A22" s="153"/>
      <c r="B22" s="39" t="s">
        <v>26</v>
      </c>
      <c r="C22" s="119" t="s">
        <v>27</v>
      </c>
      <c r="D22" s="120"/>
      <c r="E22" s="121"/>
      <c r="F22" s="26" t="s">
        <v>79</v>
      </c>
      <c r="G22" s="31">
        <v>100</v>
      </c>
      <c r="H22" s="13">
        <v>1</v>
      </c>
      <c r="I22" s="19" t="s">
        <v>82</v>
      </c>
      <c r="J22" s="20" t="s">
        <v>82</v>
      </c>
      <c r="K22" s="20">
        <v>98</v>
      </c>
      <c r="L22" s="21">
        <v>1</v>
      </c>
      <c r="M22" s="19">
        <v>99</v>
      </c>
      <c r="N22" s="20">
        <v>92</v>
      </c>
      <c r="O22" s="20">
        <v>96</v>
      </c>
      <c r="P22" s="22">
        <v>4</v>
      </c>
    </row>
    <row r="23" spans="1:16" ht="45" customHeight="1" x14ac:dyDescent="0.2">
      <c r="A23" s="153"/>
      <c r="B23" s="39" t="s">
        <v>28</v>
      </c>
      <c r="C23" s="119" t="s">
        <v>29</v>
      </c>
      <c r="D23" s="120"/>
      <c r="E23" s="121"/>
      <c r="F23" s="26" t="s">
        <v>79</v>
      </c>
      <c r="G23" s="31">
        <v>0.01</v>
      </c>
      <c r="H23" s="13">
        <v>1E-3</v>
      </c>
      <c r="I23" s="19" t="s">
        <v>82</v>
      </c>
      <c r="J23" s="20" t="s">
        <v>82</v>
      </c>
      <c r="K23" s="20">
        <v>0.05</v>
      </c>
      <c r="L23" s="21">
        <v>1</v>
      </c>
      <c r="M23" s="19" t="s">
        <v>82</v>
      </c>
      <c r="N23" s="20" t="s">
        <v>82</v>
      </c>
      <c r="O23" s="20" t="s">
        <v>81</v>
      </c>
      <c r="P23" s="22">
        <v>1</v>
      </c>
    </row>
    <row r="24" spans="1:16" ht="45" customHeight="1" x14ac:dyDescent="0.2">
      <c r="A24" s="153"/>
      <c r="B24" s="39" t="s">
        <v>30</v>
      </c>
      <c r="C24" s="119" t="s">
        <v>31</v>
      </c>
      <c r="D24" s="120"/>
      <c r="E24" s="121"/>
      <c r="F24" s="26" t="s">
        <v>79</v>
      </c>
      <c r="G24" s="31">
        <v>20</v>
      </c>
      <c r="H24" s="24">
        <v>1</v>
      </c>
      <c r="I24" s="29" t="s">
        <v>82</v>
      </c>
      <c r="J24" s="25" t="s">
        <v>82</v>
      </c>
      <c r="K24" s="25">
        <v>82.3</v>
      </c>
      <c r="L24" s="21">
        <v>1</v>
      </c>
      <c r="M24" s="19" t="s">
        <v>82</v>
      </c>
      <c r="N24" s="25" t="s">
        <v>82</v>
      </c>
      <c r="O24" s="25">
        <v>11.4</v>
      </c>
      <c r="P24" s="22">
        <v>1</v>
      </c>
    </row>
    <row r="25" spans="1:16" ht="45" customHeight="1" x14ac:dyDescent="0.2">
      <c r="A25" s="153"/>
      <c r="B25" s="39" t="s">
        <v>32</v>
      </c>
      <c r="C25" s="119" t="s">
        <v>33</v>
      </c>
      <c r="D25" s="120"/>
      <c r="E25" s="121"/>
      <c r="F25" s="26" t="s">
        <v>79</v>
      </c>
      <c r="G25" s="31">
        <v>0.3</v>
      </c>
      <c r="H25" s="19">
        <v>0.03</v>
      </c>
      <c r="I25" s="19" t="s">
        <v>82</v>
      </c>
      <c r="J25" s="20" t="s">
        <v>82</v>
      </c>
      <c r="K25" s="20" t="s">
        <v>81</v>
      </c>
      <c r="L25" s="21">
        <v>1</v>
      </c>
      <c r="M25" s="19" t="s">
        <v>82</v>
      </c>
      <c r="N25" s="20" t="s">
        <v>82</v>
      </c>
      <c r="O25" s="20" t="s">
        <v>81</v>
      </c>
      <c r="P25" s="22">
        <v>1</v>
      </c>
    </row>
    <row r="26" spans="1:16" ht="45" customHeight="1" x14ac:dyDescent="0.2">
      <c r="A26" s="153"/>
      <c r="B26" s="39" t="s">
        <v>34</v>
      </c>
      <c r="C26" s="119" t="s">
        <v>35</v>
      </c>
      <c r="D26" s="120"/>
      <c r="E26" s="121"/>
      <c r="F26" s="26" t="s">
        <v>79</v>
      </c>
      <c r="G26" s="31">
        <v>0.02</v>
      </c>
      <c r="H26" s="19">
        <v>2E-3</v>
      </c>
      <c r="I26" s="19" t="s">
        <v>82</v>
      </c>
      <c r="J26" s="20" t="s">
        <v>82</v>
      </c>
      <c r="K26" s="20" t="s">
        <v>81</v>
      </c>
      <c r="L26" s="21">
        <v>1</v>
      </c>
      <c r="M26" s="19" t="s">
        <v>82</v>
      </c>
      <c r="N26" s="20" t="s">
        <v>82</v>
      </c>
      <c r="O26" s="20" t="s">
        <v>81</v>
      </c>
      <c r="P26" s="22">
        <v>1</v>
      </c>
    </row>
    <row r="27" spans="1:16" ht="45" customHeight="1" x14ac:dyDescent="0.2">
      <c r="A27" s="153"/>
      <c r="B27" s="39" t="s">
        <v>36</v>
      </c>
      <c r="C27" s="165" t="s">
        <v>73</v>
      </c>
      <c r="D27" s="120"/>
      <c r="E27" s="121"/>
      <c r="F27" s="26" t="s">
        <v>79</v>
      </c>
      <c r="G27" s="40" t="s">
        <v>76</v>
      </c>
      <c r="H27" s="13">
        <v>0.2</v>
      </c>
      <c r="I27" s="24" t="s">
        <v>82</v>
      </c>
      <c r="J27" s="20" t="s">
        <v>82</v>
      </c>
      <c r="K27" s="20">
        <v>0.3</v>
      </c>
      <c r="L27" s="21">
        <v>1</v>
      </c>
      <c r="M27" s="19" t="s">
        <v>82</v>
      </c>
      <c r="N27" s="20" t="s">
        <v>82</v>
      </c>
      <c r="O27" s="20">
        <v>0.3</v>
      </c>
      <c r="P27" s="22">
        <v>1</v>
      </c>
    </row>
    <row r="28" spans="1:16" ht="45" customHeight="1" x14ac:dyDescent="0.2">
      <c r="A28" s="153"/>
      <c r="B28" s="39" t="s">
        <v>37</v>
      </c>
      <c r="C28" s="119" t="s">
        <v>38</v>
      </c>
      <c r="D28" s="120"/>
      <c r="E28" s="121"/>
      <c r="F28" s="26" t="s">
        <v>62</v>
      </c>
      <c r="G28" s="31">
        <v>3</v>
      </c>
      <c r="H28" s="13">
        <v>1</v>
      </c>
      <c r="I28" s="19" t="s">
        <v>82</v>
      </c>
      <c r="J28" s="20" t="s">
        <v>82</v>
      </c>
      <c r="K28" s="20" t="s">
        <v>81</v>
      </c>
      <c r="L28" s="21">
        <v>1</v>
      </c>
      <c r="M28" s="19" t="s">
        <v>82</v>
      </c>
      <c r="N28" s="20" t="s">
        <v>82</v>
      </c>
      <c r="O28" s="20" t="s">
        <v>81</v>
      </c>
      <c r="P28" s="22">
        <v>1</v>
      </c>
    </row>
    <row r="29" spans="1:16" ht="45" customHeight="1" x14ac:dyDescent="0.2">
      <c r="A29" s="153"/>
      <c r="B29" s="39" t="s">
        <v>39</v>
      </c>
      <c r="C29" s="119" t="s">
        <v>40</v>
      </c>
      <c r="D29" s="120"/>
      <c r="E29" s="121"/>
      <c r="F29" s="26" t="s">
        <v>79</v>
      </c>
      <c r="G29" s="31">
        <v>200</v>
      </c>
      <c r="H29" s="13">
        <v>5</v>
      </c>
      <c r="I29" s="19" t="s">
        <v>82</v>
      </c>
      <c r="J29" s="20" t="s">
        <v>82</v>
      </c>
      <c r="K29" s="20">
        <v>258</v>
      </c>
      <c r="L29" s="21">
        <v>1</v>
      </c>
      <c r="M29" s="19">
        <v>275</v>
      </c>
      <c r="N29" s="20">
        <v>170</v>
      </c>
      <c r="O29" s="20">
        <v>200</v>
      </c>
      <c r="P29" s="22">
        <v>4</v>
      </c>
    </row>
    <row r="30" spans="1:16" ht="45" customHeight="1" x14ac:dyDescent="0.2">
      <c r="A30" s="153"/>
      <c r="B30" s="39" t="s">
        <v>41</v>
      </c>
      <c r="C30" s="119" t="s">
        <v>42</v>
      </c>
      <c r="D30" s="120"/>
      <c r="E30" s="121"/>
      <c r="F30" s="26" t="s">
        <v>63</v>
      </c>
      <c r="G30" s="31">
        <v>1</v>
      </c>
      <c r="H30" s="13">
        <v>0.1</v>
      </c>
      <c r="I30" s="19" t="s">
        <v>82</v>
      </c>
      <c r="J30" s="20" t="s">
        <v>82</v>
      </c>
      <c r="K30" s="20" t="s">
        <v>81</v>
      </c>
      <c r="L30" s="21">
        <v>1</v>
      </c>
      <c r="M30" s="19" t="s">
        <v>82</v>
      </c>
      <c r="N30" s="20" t="s">
        <v>82</v>
      </c>
      <c r="O30" s="20" t="s">
        <v>81</v>
      </c>
      <c r="P30" s="22">
        <v>12</v>
      </c>
    </row>
    <row r="31" spans="1:16" ht="45" customHeight="1" x14ac:dyDescent="0.2">
      <c r="A31" s="153"/>
      <c r="B31" s="39" t="s">
        <v>43</v>
      </c>
      <c r="C31" s="119" t="s">
        <v>44</v>
      </c>
      <c r="D31" s="120"/>
      <c r="E31" s="121"/>
      <c r="F31" s="26" t="s">
        <v>62</v>
      </c>
      <c r="G31" s="31" t="s">
        <v>45</v>
      </c>
      <c r="H31" s="34" t="s">
        <v>82</v>
      </c>
      <c r="I31" s="19" t="s">
        <v>82</v>
      </c>
      <c r="J31" s="30" t="s">
        <v>82</v>
      </c>
      <c r="K31" s="20">
        <v>6.7</v>
      </c>
      <c r="L31" s="21">
        <v>1</v>
      </c>
      <c r="M31" s="19">
        <v>7.6</v>
      </c>
      <c r="N31" s="20">
        <v>7.5</v>
      </c>
      <c r="O31" s="20">
        <v>7.6</v>
      </c>
      <c r="P31" s="22">
        <v>12</v>
      </c>
    </row>
    <row r="32" spans="1:16" ht="45" customHeight="1" x14ac:dyDescent="0.2">
      <c r="A32" s="153"/>
      <c r="B32" s="39" t="s">
        <v>46</v>
      </c>
      <c r="C32" s="162" t="s">
        <v>47</v>
      </c>
      <c r="D32" s="163"/>
      <c r="E32" s="164"/>
      <c r="F32" s="27" t="s">
        <v>62</v>
      </c>
      <c r="G32" s="32" t="s">
        <v>48</v>
      </c>
      <c r="H32" s="34" t="s">
        <v>82</v>
      </c>
      <c r="I32" s="20" t="s">
        <v>82</v>
      </c>
      <c r="J32" s="20" t="s">
        <v>82</v>
      </c>
      <c r="K32" s="20">
        <v>-1.6</v>
      </c>
      <c r="L32" s="21">
        <v>1</v>
      </c>
      <c r="M32" s="19" t="s">
        <v>82</v>
      </c>
      <c r="N32" s="20" t="s">
        <v>82</v>
      </c>
      <c r="O32" s="20">
        <v>-0.6</v>
      </c>
      <c r="P32" s="22">
        <v>1</v>
      </c>
    </row>
    <row r="33" spans="1:16" ht="45" customHeight="1" x14ac:dyDescent="0.2">
      <c r="A33" s="153"/>
      <c r="B33" s="41" t="s">
        <v>49</v>
      </c>
      <c r="C33" s="158" t="s">
        <v>64</v>
      </c>
      <c r="D33" s="159"/>
      <c r="E33" s="160"/>
      <c r="F33" s="42" t="s">
        <v>80</v>
      </c>
      <c r="G33" s="33" t="s">
        <v>65</v>
      </c>
      <c r="H33" s="34" t="s">
        <v>82</v>
      </c>
      <c r="I33" s="19" t="s">
        <v>82</v>
      </c>
      <c r="J33" s="20" t="s">
        <v>82</v>
      </c>
      <c r="K33" s="20" t="s">
        <v>82</v>
      </c>
      <c r="L33" s="21" t="s">
        <v>82</v>
      </c>
      <c r="M33" s="19" t="s">
        <v>82</v>
      </c>
      <c r="N33" s="20" t="s">
        <v>82</v>
      </c>
      <c r="O33" s="20">
        <v>1</v>
      </c>
      <c r="P33" s="22">
        <v>1</v>
      </c>
    </row>
    <row r="34" spans="1:16" ht="44.25" customHeight="1" x14ac:dyDescent="0.2">
      <c r="A34" s="153"/>
      <c r="B34" s="43">
        <v>29</v>
      </c>
      <c r="C34" s="158" t="s">
        <v>66</v>
      </c>
      <c r="D34" s="159"/>
      <c r="E34" s="160"/>
      <c r="F34" s="28" t="s">
        <v>79</v>
      </c>
      <c r="G34" s="14">
        <v>0.1</v>
      </c>
      <c r="H34" s="23">
        <v>0.01</v>
      </c>
      <c r="I34" s="19" t="s">
        <v>82</v>
      </c>
      <c r="J34" s="20" t="s">
        <v>82</v>
      </c>
      <c r="K34" s="20" t="s">
        <v>81</v>
      </c>
      <c r="L34" s="21">
        <v>1</v>
      </c>
      <c r="M34" s="19" t="s">
        <v>82</v>
      </c>
      <c r="N34" s="20" t="s">
        <v>82</v>
      </c>
      <c r="O34" s="20" t="s">
        <v>81</v>
      </c>
      <c r="P34" s="22">
        <v>1</v>
      </c>
    </row>
    <row r="35" spans="1:16" ht="44.25" customHeight="1" x14ac:dyDescent="0.2">
      <c r="A35" s="153"/>
      <c r="B35" s="43">
        <v>30</v>
      </c>
      <c r="C35" s="166" t="s">
        <v>67</v>
      </c>
      <c r="D35" s="166"/>
      <c r="E35" s="166"/>
      <c r="F35" s="28" t="s">
        <v>79</v>
      </c>
      <c r="G35" s="54">
        <v>0.1</v>
      </c>
      <c r="H35" s="23">
        <v>5.0000000000000001E-3</v>
      </c>
      <c r="I35" s="19" t="s">
        <v>82</v>
      </c>
      <c r="J35" s="20" t="s">
        <v>82</v>
      </c>
      <c r="K35" s="20" t="s">
        <v>81</v>
      </c>
      <c r="L35" s="21">
        <v>1</v>
      </c>
      <c r="M35" s="216" t="s">
        <v>82</v>
      </c>
      <c r="N35" s="215" t="s">
        <v>82</v>
      </c>
      <c r="O35" s="20" t="s">
        <v>81</v>
      </c>
      <c r="P35" s="22">
        <v>1</v>
      </c>
    </row>
    <row r="36" spans="1:16" ht="44.25" customHeight="1" thickBot="1" x14ac:dyDescent="0.25">
      <c r="A36" s="154"/>
      <c r="B36" s="53">
        <v>31</v>
      </c>
      <c r="C36" s="161" t="s">
        <v>77</v>
      </c>
      <c r="D36" s="161"/>
      <c r="E36" s="161"/>
      <c r="F36" s="51" t="s">
        <v>79</v>
      </c>
      <c r="G36" s="52">
        <v>5.0000000000000002E-5</v>
      </c>
      <c r="H36" s="45">
        <v>5.0000000000000004E-6</v>
      </c>
      <c r="I36" s="47" t="s">
        <v>82</v>
      </c>
      <c r="J36" s="48" t="s">
        <v>82</v>
      </c>
      <c r="K36" s="48" t="s">
        <v>81</v>
      </c>
      <c r="L36" s="49">
        <v>1</v>
      </c>
      <c r="M36" s="47" t="s">
        <v>82</v>
      </c>
      <c r="N36" s="48" t="s">
        <v>82</v>
      </c>
      <c r="O36" s="48" t="s">
        <v>82</v>
      </c>
      <c r="P36" s="46" t="s">
        <v>82</v>
      </c>
    </row>
  </sheetData>
  <mergeCells count="41">
    <mergeCell ref="H8:H9"/>
    <mergeCell ref="I8:L8"/>
    <mergeCell ref="C14:E14"/>
    <mergeCell ref="C15:E15"/>
    <mergeCell ref="A1:E1"/>
    <mergeCell ref="B3:E3"/>
    <mergeCell ref="B4:E4"/>
    <mergeCell ref="B5:E5"/>
    <mergeCell ref="B6:E6"/>
    <mergeCell ref="A8:A9"/>
    <mergeCell ref="B8:B9"/>
    <mergeCell ref="C8:E9"/>
    <mergeCell ref="C19:E19"/>
    <mergeCell ref="F8:F9"/>
    <mergeCell ref="G8:G9"/>
    <mergeCell ref="C27:E27"/>
    <mergeCell ref="C28:E28"/>
    <mergeCell ref="C29:E29"/>
    <mergeCell ref="C30:E30"/>
    <mergeCell ref="M8:P8"/>
    <mergeCell ref="A10:A36"/>
    <mergeCell ref="C10:E10"/>
    <mergeCell ref="C11:E11"/>
    <mergeCell ref="C12:E12"/>
    <mergeCell ref="C13:E13"/>
    <mergeCell ref="C21:E21"/>
    <mergeCell ref="C22:E22"/>
    <mergeCell ref="C23:E23"/>
    <mergeCell ref="C24:E24"/>
    <mergeCell ref="C25:E25"/>
    <mergeCell ref="C26:E26"/>
    <mergeCell ref="C32:E32"/>
    <mergeCell ref="C33:E33"/>
    <mergeCell ref="C34:E34"/>
    <mergeCell ref="C35:E35"/>
    <mergeCell ref="C36:E36"/>
    <mergeCell ref="C16:E16"/>
    <mergeCell ref="C17:E17"/>
    <mergeCell ref="C18:E18"/>
    <mergeCell ref="C31:E31"/>
    <mergeCell ref="C20:E20"/>
  </mergeCells>
  <phoneticPr fontId="19"/>
  <pageMargins left="0.78740157480314965" right="0.78740157480314965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36844-4210-4FF0-99BB-DAD35E7D3094}">
  <sheetPr>
    <tabColor rgb="FF7030A0"/>
    <pageSetUpPr fitToPage="1"/>
  </sheetPr>
  <dimension ref="A1:P36"/>
  <sheetViews>
    <sheetView zoomScaleNormal="100" zoomScaleSheetLayoutView="90" workbookViewId="0">
      <selection activeCell="H25" sqref="H25"/>
    </sheetView>
  </sheetViews>
  <sheetFormatPr defaultColWidth="9" defaultRowHeight="13.2" x14ac:dyDescent="0.2"/>
  <cols>
    <col min="1" max="16" width="9.109375" customWidth="1"/>
  </cols>
  <sheetData>
    <row r="1" spans="1:16" ht="14.4" x14ac:dyDescent="0.2">
      <c r="A1" s="141" t="s">
        <v>78</v>
      </c>
      <c r="B1" s="141"/>
      <c r="C1" s="141"/>
      <c r="D1" s="141"/>
      <c r="E1" s="14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8" thickBot="1" x14ac:dyDescent="0.25">
      <c r="A2" s="1"/>
      <c r="B2" s="2"/>
      <c r="C2" s="3"/>
      <c r="D2" s="3"/>
      <c r="E2" s="3"/>
      <c r="F2" s="1"/>
      <c r="G2" s="4"/>
      <c r="H2" s="1"/>
      <c r="I2" s="1"/>
      <c r="J2" s="1"/>
      <c r="K2" s="1"/>
      <c r="L2" s="1"/>
      <c r="M2" s="1"/>
      <c r="N2" s="1"/>
      <c r="O2" s="1"/>
      <c r="P2" s="1"/>
    </row>
    <row r="3" spans="1:16" x14ac:dyDescent="0.2">
      <c r="A3" s="5" t="s">
        <v>50</v>
      </c>
      <c r="B3" s="142" t="s">
        <v>86</v>
      </c>
      <c r="C3" s="143"/>
      <c r="D3" s="143"/>
      <c r="E3" s="144"/>
      <c r="F3" s="1"/>
      <c r="G3" s="217"/>
      <c r="H3" s="1"/>
      <c r="I3" s="1"/>
      <c r="J3" s="1"/>
      <c r="K3" s="1"/>
      <c r="L3" s="1"/>
      <c r="M3" s="1"/>
      <c r="N3" s="1"/>
      <c r="O3" s="1"/>
      <c r="P3" s="1"/>
    </row>
    <row r="4" spans="1:16" x14ac:dyDescent="0.2">
      <c r="A4" s="6" t="s">
        <v>51</v>
      </c>
      <c r="B4" s="145" t="s">
        <v>133</v>
      </c>
      <c r="C4" s="146"/>
      <c r="D4" s="146"/>
      <c r="E4" s="147"/>
      <c r="F4" s="1"/>
      <c r="G4" s="217"/>
      <c r="H4" s="1"/>
      <c r="I4" s="1"/>
      <c r="J4" s="1"/>
      <c r="K4" s="1"/>
      <c r="L4" s="1"/>
      <c r="M4" s="1"/>
      <c r="N4" s="1"/>
      <c r="O4" s="1"/>
      <c r="P4" s="1"/>
    </row>
    <row r="5" spans="1:16" x14ac:dyDescent="0.2">
      <c r="A5" s="6" t="s">
        <v>52</v>
      </c>
      <c r="B5" s="148" t="s">
        <v>159</v>
      </c>
      <c r="C5" s="146"/>
      <c r="D5" s="146"/>
      <c r="E5" s="147"/>
      <c r="F5" s="1"/>
      <c r="G5" s="4"/>
      <c r="H5" s="36"/>
      <c r="I5" s="1"/>
      <c r="J5" s="1"/>
      <c r="K5" s="1"/>
      <c r="L5" s="1"/>
      <c r="M5" s="1"/>
      <c r="N5" s="1"/>
      <c r="O5" s="1"/>
      <c r="P5" s="1"/>
    </row>
    <row r="6" spans="1:16" ht="13.8" thickBot="1" x14ac:dyDescent="0.25">
      <c r="A6" s="7" t="s">
        <v>53</v>
      </c>
      <c r="B6" s="149" t="s">
        <v>161</v>
      </c>
      <c r="C6" s="150"/>
      <c r="D6" s="150"/>
      <c r="E6" s="151"/>
      <c r="F6" s="1"/>
      <c r="G6" s="4"/>
      <c r="H6" s="1"/>
      <c r="I6" s="1"/>
      <c r="J6" s="1"/>
      <c r="K6" s="1"/>
      <c r="L6" s="1"/>
      <c r="M6" s="1"/>
      <c r="N6" s="1"/>
      <c r="O6" s="1"/>
      <c r="P6" s="1"/>
    </row>
    <row r="7" spans="1:16" ht="13.8" thickBot="1" x14ac:dyDescent="0.25">
      <c r="A7" s="1"/>
      <c r="B7" s="2"/>
      <c r="C7" s="3"/>
      <c r="D7" s="3"/>
      <c r="E7" s="3"/>
      <c r="F7" s="1"/>
      <c r="G7" s="4"/>
      <c r="H7" s="1"/>
      <c r="I7" s="1"/>
      <c r="J7" s="1"/>
      <c r="K7" s="1"/>
      <c r="L7" s="1"/>
      <c r="M7" s="1"/>
      <c r="N7" s="1"/>
      <c r="O7" s="1"/>
      <c r="P7" s="1"/>
    </row>
    <row r="8" spans="1:16" ht="13.5" customHeight="1" x14ac:dyDescent="0.2">
      <c r="A8" s="155" t="s">
        <v>54</v>
      </c>
      <c r="B8" s="157" t="s">
        <v>55</v>
      </c>
      <c r="C8" s="135" t="s">
        <v>0</v>
      </c>
      <c r="D8" s="136"/>
      <c r="E8" s="137"/>
      <c r="F8" s="131" t="s">
        <v>1</v>
      </c>
      <c r="G8" s="133" t="s">
        <v>56</v>
      </c>
      <c r="H8" s="129" t="s">
        <v>70</v>
      </c>
      <c r="I8" s="123" t="s">
        <v>71</v>
      </c>
      <c r="J8" s="123"/>
      <c r="K8" s="123"/>
      <c r="L8" s="128"/>
      <c r="M8" s="122" t="s">
        <v>72</v>
      </c>
      <c r="N8" s="123"/>
      <c r="O8" s="123"/>
      <c r="P8" s="124"/>
    </row>
    <row r="9" spans="1:16" ht="22.2" thickBot="1" x14ac:dyDescent="0.25">
      <c r="A9" s="156"/>
      <c r="B9" s="132"/>
      <c r="C9" s="138"/>
      <c r="D9" s="139"/>
      <c r="E9" s="140"/>
      <c r="F9" s="132"/>
      <c r="G9" s="134"/>
      <c r="H9" s="130"/>
      <c r="I9" s="8" t="s">
        <v>2</v>
      </c>
      <c r="J9" s="9" t="s">
        <v>3</v>
      </c>
      <c r="K9" s="9" t="s">
        <v>4</v>
      </c>
      <c r="L9" s="10" t="s">
        <v>57</v>
      </c>
      <c r="M9" s="11" t="s">
        <v>2</v>
      </c>
      <c r="N9" s="9" t="s">
        <v>3</v>
      </c>
      <c r="O9" s="9" t="s">
        <v>4</v>
      </c>
      <c r="P9" s="12" t="s">
        <v>57</v>
      </c>
    </row>
    <row r="10" spans="1:16" ht="45" customHeight="1" x14ac:dyDescent="0.2">
      <c r="A10" s="152" t="s">
        <v>58</v>
      </c>
      <c r="B10" s="37" t="s">
        <v>59</v>
      </c>
      <c r="C10" s="125" t="s">
        <v>5</v>
      </c>
      <c r="D10" s="126"/>
      <c r="E10" s="127"/>
      <c r="F10" s="38" t="s">
        <v>79</v>
      </c>
      <c r="G10" s="35" t="s">
        <v>69</v>
      </c>
      <c r="H10" s="16">
        <v>1.5E-3</v>
      </c>
      <c r="I10" s="15" t="s">
        <v>82</v>
      </c>
      <c r="J10" s="16" t="s">
        <v>82</v>
      </c>
      <c r="K10" s="16" t="s">
        <v>81</v>
      </c>
      <c r="L10" s="17">
        <v>1</v>
      </c>
      <c r="M10" s="15" t="s">
        <v>82</v>
      </c>
      <c r="N10" s="16" t="s">
        <v>82</v>
      </c>
      <c r="O10" s="16" t="s">
        <v>81</v>
      </c>
      <c r="P10" s="18">
        <v>1</v>
      </c>
    </row>
    <row r="11" spans="1:16" ht="45" customHeight="1" x14ac:dyDescent="0.2">
      <c r="A11" s="153"/>
      <c r="B11" s="39" t="s">
        <v>60</v>
      </c>
      <c r="C11" s="119" t="s">
        <v>6</v>
      </c>
      <c r="D11" s="120"/>
      <c r="E11" s="121"/>
      <c r="F11" s="26" t="s">
        <v>79</v>
      </c>
      <c r="G11" s="31">
        <v>2E-3</v>
      </c>
      <c r="H11" s="20">
        <v>2.0000000000000001E-4</v>
      </c>
      <c r="I11" s="19" t="s">
        <v>82</v>
      </c>
      <c r="J11" s="20" t="s">
        <v>82</v>
      </c>
      <c r="K11" s="20" t="s">
        <v>81</v>
      </c>
      <c r="L11" s="21">
        <v>1</v>
      </c>
      <c r="M11" s="19" t="s">
        <v>82</v>
      </c>
      <c r="N11" s="20" t="s">
        <v>82</v>
      </c>
      <c r="O11" s="20" t="s">
        <v>81</v>
      </c>
      <c r="P11" s="22">
        <v>1</v>
      </c>
    </row>
    <row r="12" spans="1:16" ht="45" customHeight="1" x14ac:dyDescent="0.2">
      <c r="A12" s="153"/>
      <c r="B12" s="39" t="s">
        <v>7</v>
      </c>
      <c r="C12" s="119" t="s">
        <v>8</v>
      </c>
      <c r="D12" s="120"/>
      <c r="E12" s="121"/>
      <c r="F12" s="26" t="s">
        <v>79</v>
      </c>
      <c r="G12" s="31" t="s">
        <v>69</v>
      </c>
      <c r="H12" s="19">
        <v>1E-3</v>
      </c>
      <c r="I12" s="19" t="s">
        <v>82</v>
      </c>
      <c r="J12" s="20" t="s">
        <v>82</v>
      </c>
      <c r="K12" s="20" t="s">
        <v>81</v>
      </c>
      <c r="L12" s="21">
        <v>1</v>
      </c>
      <c r="M12" s="19" t="s">
        <v>82</v>
      </c>
      <c r="N12" s="20" t="s">
        <v>82</v>
      </c>
      <c r="O12" s="20" t="s">
        <v>81</v>
      </c>
      <c r="P12" s="22">
        <v>1</v>
      </c>
    </row>
    <row r="13" spans="1:16" ht="45" customHeight="1" x14ac:dyDescent="0.2">
      <c r="A13" s="153"/>
      <c r="B13" s="39" t="s">
        <v>9</v>
      </c>
      <c r="C13" s="119" t="s">
        <v>10</v>
      </c>
      <c r="D13" s="120"/>
      <c r="E13" s="121"/>
      <c r="F13" s="26" t="s">
        <v>79</v>
      </c>
      <c r="G13" s="31">
        <v>4.0000000000000001E-3</v>
      </c>
      <c r="H13" s="19">
        <v>4.0000000000000002E-4</v>
      </c>
      <c r="I13" s="19" t="s">
        <v>82</v>
      </c>
      <c r="J13" s="20" t="s">
        <v>82</v>
      </c>
      <c r="K13" s="20" t="s">
        <v>81</v>
      </c>
      <c r="L13" s="21">
        <v>1</v>
      </c>
      <c r="M13" s="19" t="s">
        <v>82</v>
      </c>
      <c r="N13" s="20" t="s">
        <v>82</v>
      </c>
      <c r="O13" s="20" t="s">
        <v>81</v>
      </c>
      <c r="P13" s="22">
        <v>1</v>
      </c>
    </row>
    <row r="14" spans="1:16" ht="45" customHeight="1" x14ac:dyDescent="0.2">
      <c r="A14" s="153"/>
      <c r="B14" s="39" t="s">
        <v>11</v>
      </c>
      <c r="C14" s="119" t="s">
        <v>12</v>
      </c>
      <c r="D14" s="120"/>
      <c r="E14" s="121"/>
      <c r="F14" s="26" t="s">
        <v>79</v>
      </c>
      <c r="G14" s="31" t="s">
        <v>61</v>
      </c>
      <c r="H14" s="19">
        <v>0.02</v>
      </c>
      <c r="I14" s="19" t="s">
        <v>82</v>
      </c>
      <c r="J14" s="20" t="s">
        <v>82</v>
      </c>
      <c r="K14" s="20" t="s">
        <v>81</v>
      </c>
      <c r="L14" s="21">
        <v>1</v>
      </c>
      <c r="M14" s="19" t="s">
        <v>82</v>
      </c>
      <c r="N14" s="20" t="s">
        <v>82</v>
      </c>
      <c r="O14" s="20" t="s">
        <v>81</v>
      </c>
      <c r="P14" s="22">
        <v>1</v>
      </c>
    </row>
    <row r="15" spans="1:16" ht="45" customHeight="1" x14ac:dyDescent="0.2">
      <c r="A15" s="153"/>
      <c r="B15" s="39" t="s">
        <v>13</v>
      </c>
      <c r="C15" s="119" t="s">
        <v>74</v>
      </c>
      <c r="D15" s="120"/>
      <c r="E15" s="121"/>
      <c r="F15" s="26" t="s">
        <v>79</v>
      </c>
      <c r="G15" s="31" t="s">
        <v>75</v>
      </c>
      <c r="H15" s="19">
        <v>8.0000000000000002E-3</v>
      </c>
      <c r="I15" s="19" t="s">
        <v>82</v>
      </c>
      <c r="J15" s="20" t="s">
        <v>82</v>
      </c>
      <c r="K15" s="20" t="s">
        <v>81</v>
      </c>
      <c r="L15" s="21">
        <v>1</v>
      </c>
      <c r="M15" s="19" t="s">
        <v>82</v>
      </c>
      <c r="N15" s="20" t="s">
        <v>82</v>
      </c>
      <c r="O15" s="20" t="s">
        <v>81</v>
      </c>
      <c r="P15" s="22">
        <v>1</v>
      </c>
    </row>
    <row r="16" spans="1:16" ht="45" customHeight="1" x14ac:dyDescent="0.2">
      <c r="A16" s="153"/>
      <c r="B16" s="39" t="s">
        <v>14</v>
      </c>
      <c r="C16" s="119" t="s">
        <v>15</v>
      </c>
      <c r="D16" s="120"/>
      <c r="E16" s="121"/>
      <c r="F16" s="26" t="s">
        <v>79</v>
      </c>
      <c r="G16" s="31">
        <v>0.6</v>
      </c>
      <c r="H16" s="13" t="s">
        <v>82</v>
      </c>
      <c r="I16" s="19" t="s">
        <v>82</v>
      </c>
      <c r="J16" s="20" t="s">
        <v>82</v>
      </c>
      <c r="K16" s="20" t="s">
        <v>82</v>
      </c>
      <c r="L16" s="21" t="s">
        <v>82</v>
      </c>
      <c r="M16" s="19" t="s">
        <v>82</v>
      </c>
      <c r="N16" s="20" t="s">
        <v>82</v>
      </c>
      <c r="O16" s="20" t="s">
        <v>82</v>
      </c>
      <c r="P16" s="22" t="s">
        <v>82</v>
      </c>
    </row>
    <row r="17" spans="1:16" ht="45" customHeight="1" x14ac:dyDescent="0.2">
      <c r="A17" s="153"/>
      <c r="B17" s="39" t="s">
        <v>16</v>
      </c>
      <c r="C17" s="119" t="s">
        <v>17</v>
      </c>
      <c r="D17" s="120"/>
      <c r="E17" s="121"/>
      <c r="F17" s="26" t="s">
        <v>79</v>
      </c>
      <c r="G17" s="31">
        <v>0.6</v>
      </c>
      <c r="H17" s="13" t="s">
        <v>82</v>
      </c>
      <c r="I17" s="19" t="s">
        <v>82</v>
      </c>
      <c r="J17" s="20" t="s">
        <v>82</v>
      </c>
      <c r="K17" s="20" t="s">
        <v>82</v>
      </c>
      <c r="L17" s="21" t="s">
        <v>82</v>
      </c>
      <c r="M17" s="19" t="s">
        <v>82</v>
      </c>
      <c r="N17" s="20" t="s">
        <v>82</v>
      </c>
      <c r="O17" s="20" t="s">
        <v>82</v>
      </c>
      <c r="P17" s="22" t="s">
        <v>82</v>
      </c>
    </row>
    <row r="18" spans="1:16" ht="45" customHeight="1" x14ac:dyDescent="0.2">
      <c r="A18" s="153"/>
      <c r="B18" s="39" t="s">
        <v>18</v>
      </c>
      <c r="C18" s="119" t="s">
        <v>19</v>
      </c>
      <c r="D18" s="120"/>
      <c r="E18" s="121"/>
      <c r="F18" s="26" t="s">
        <v>79</v>
      </c>
      <c r="G18" s="31" t="s">
        <v>68</v>
      </c>
      <c r="H18" s="13">
        <v>1E-3</v>
      </c>
      <c r="I18" s="19" t="s">
        <v>82</v>
      </c>
      <c r="J18" s="20" t="s">
        <v>82</v>
      </c>
      <c r="K18" s="20" t="s">
        <v>82</v>
      </c>
      <c r="L18" s="21" t="s">
        <v>82</v>
      </c>
      <c r="M18" s="19" t="s">
        <v>82</v>
      </c>
      <c r="N18" s="20" t="s">
        <v>82</v>
      </c>
      <c r="O18" s="20" t="s">
        <v>81</v>
      </c>
      <c r="P18" s="22">
        <v>1</v>
      </c>
    </row>
    <row r="19" spans="1:16" ht="45" customHeight="1" x14ac:dyDescent="0.2">
      <c r="A19" s="153"/>
      <c r="B19" s="39" t="s">
        <v>20</v>
      </c>
      <c r="C19" s="119" t="s">
        <v>21</v>
      </c>
      <c r="D19" s="120"/>
      <c r="E19" s="121"/>
      <c r="F19" s="26" t="s">
        <v>79</v>
      </c>
      <c r="G19" s="31" t="s">
        <v>69</v>
      </c>
      <c r="H19" s="13">
        <v>2E-3</v>
      </c>
      <c r="I19" s="19" t="s">
        <v>82</v>
      </c>
      <c r="J19" s="20" t="s">
        <v>82</v>
      </c>
      <c r="K19" s="20" t="s">
        <v>82</v>
      </c>
      <c r="L19" s="21" t="s">
        <v>82</v>
      </c>
      <c r="M19" s="19" t="s">
        <v>82</v>
      </c>
      <c r="N19" s="20" t="s">
        <v>82</v>
      </c>
      <c r="O19" s="20" t="s">
        <v>81</v>
      </c>
      <c r="P19" s="22">
        <v>1</v>
      </c>
    </row>
    <row r="20" spans="1:16" ht="45" customHeight="1" x14ac:dyDescent="0.2">
      <c r="A20" s="153"/>
      <c r="B20" s="39" t="s">
        <v>22</v>
      </c>
      <c r="C20" s="119" t="s">
        <v>23</v>
      </c>
      <c r="D20" s="120"/>
      <c r="E20" s="121"/>
      <c r="F20" s="26" t="s">
        <v>62</v>
      </c>
      <c r="G20" s="31">
        <v>1</v>
      </c>
      <c r="H20" s="13" t="s">
        <v>130</v>
      </c>
      <c r="I20" s="19" t="s">
        <v>82</v>
      </c>
      <c r="J20" s="20" t="s">
        <v>82</v>
      </c>
      <c r="K20" s="20" t="s">
        <v>81</v>
      </c>
      <c r="L20" s="21">
        <v>1</v>
      </c>
      <c r="M20" s="19" t="s">
        <v>82</v>
      </c>
      <c r="N20" s="20" t="s">
        <v>82</v>
      </c>
      <c r="O20" s="20" t="s">
        <v>81</v>
      </c>
      <c r="P20" s="22">
        <v>1</v>
      </c>
    </row>
    <row r="21" spans="1:16" ht="45" customHeight="1" x14ac:dyDescent="0.2">
      <c r="A21" s="153"/>
      <c r="B21" s="39" t="s">
        <v>24</v>
      </c>
      <c r="C21" s="119" t="s">
        <v>25</v>
      </c>
      <c r="D21" s="120"/>
      <c r="E21" s="121"/>
      <c r="F21" s="26" t="s">
        <v>79</v>
      </c>
      <c r="G21" s="31">
        <v>1</v>
      </c>
      <c r="H21" s="13">
        <v>0.05</v>
      </c>
      <c r="I21" s="19" t="s">
        <v>82</v>
      </c>
      <c r="J21" s="20" t="s">
        <v>82</v>
      </c>
      <c r="K21" s="20" t="s">
        <v>82</v>
      </c>
      <c r="L21" s="21" t="s">
        <v>82</v>
      </c>
      <c r="M21" s="19">
        <v>0.4</v>
      </c>
      <c r="N21" s="20">
        <v>0.28000000000000003</v>
      </c>
      <c r="O21" s="20">
        <v>0.33</v>
      </c>
      <c r="P21" s="22">
        <v>13</v>
      </c>
    </row>
    <row r="22" spans="1:16" ht="45" customHeight="1" x14ac:dyDescent="0.2">
      <c r="A22" s="153"/>
      <c r="B22" s="39" t="s">
        <v>26</v>
      </c>
      <c r="C22" s="119" t="s">
        <v>27</v>
      </c>
      <c r="D22" s="120"/>
      <c r="E22" s="121"/>
      <c r="F22" s="26" t="s">
        <v>79</v>
      </c>
      <c r="G22" s="31">
        <v>100</v>
      </c>
      <c r="H22" s="13">
        <v>1</v>
      </c>
      <c r="I22" s="19" t="s">
        <v>82</v>
      </c>
      <c r="J22" s="20" t="s">
        <v>82</v>
      </c>
      <c r="K22" s="20">
        <v>96</v>
      </c>
      <c r="L22" s="21">
        <v>1</v>
      </c>
      <c r="M22" s="19">
        <v>99</v>
      </c>
      <c r="N22" s="20">
        <v>92</v>
      </c>
      <c r="O22" s="20">
        <v>96</v>
      </c>
      <c r="P22" s="22">
        <v>4</v>
      </c>
    </row>
    <row r="23" spans="1:16" ht="45" customHeight="1" x14ac:dyDescent="0.2">
      <c r="A23" s="153"/>
      <c r="B23" s="39" t="s">
        <v>28</v>
      </c>
      <c r="C23" s="119" t="s">
        <v>29</v>
      </c>
      <c r="D23" s="120"/>
      <c r="E23" s="121"/>
      <c r="F23" s="26" t="s">
        <v>79</v>
      </c>
      <c r="G23" s="31">
        <v>0.01</v>
      </c>
      <c r="H23" s="13">
        <v>1E-3</v>
      </c>
      <c r="I23" s="19" t="s">
        <v>82</v>
      </c>
      <c r="J23" s="20" t="s">
        <v>82</v>
      </c>
      <c r="K23" s="20">
        <v>0.20599999999999999</v>
      </c>
      <c r="L23" s="21">
        <v>1</v>
      </c>
      <c r="M23" s="19" t="s">
        <v>82</v>
      </c>
      <c r="N23" s="20" t="s">
        <v>82</v>
      </c>
      <c r="O23" s="20" t="s">
        <v>81</v>
      </c>
      <c r="P23" s="22">
        <v>1</v>
      </c>
    </row>
    <row r="24" spans="1:16" ht="45" customHeight="1" x14ac:dyDescent="0.2">
      <c r="A24" s="153"/>
      <c r="B24" s="39" t="s">
        <v>30</v>
      </c>
      <c r="C24" s="119" t="s">
        <v>31</v>
      </c>
      <c r="D24" s="120"/>
      <c r="E24" s="121"/>
      <c r="F24" s="26" t="s">
        <v>79</v>
      </c>
      <c r="G24" s="31">
        <v>20</v>
      </c>
      <c r="H24" s="24">
        <v>1</v>
      </c>
      <c r="I24" s="29" t="s">
        <v>82</v>
      </c>
      <c r="J24" s="25" t="s">
        <v>82</v>
      </c>
      <c r="K24" s="25">
        <v>78.3</v>
      </c>
      <c r="L24" s="21">
        <v>1</v>
      </c>
      <c r="M24" s="19" t="s">
        <v>82</v>
      </c>
      <c r="N24" s="25" t="s">
        <v>82</v>
      </c>
      <c r="O24" s="25">
        <v>11.4</v>
      </c>
      <c r="P24" s="22">
        <v>1</v>
      </c>
    </row>
    <row r="25" spans="1:16" ht="45" customHeight="1" x14ac:dyDescent="0.2">
      <c r="A25" s="153"/>
      <c r="B25" s="39" t="s">
        <v>32</v>
      </c>
      <c r="C25" s="119" t="s">
        <v>33</v>
      </c>
      <c r="D25" s="120"/>
      <c r="E25" s="121"/>
      <c r="F25" s="26" t="s">
        <v>79</v>
      </c>
      <c r="G25" s="31">
        <v>0.3</v>
      </c>
      <c r="H25" s="19">
        <v>0.03</v>
      </c>
      <c r="I25" s="19" t="s">
        <v>82</v>
      </c>
      <c r="J25" s="20" t="s">
        <v>82</v>
      </c>
      <c r="K25" s="20" t="s">
        <v>81</v>
      </c>
      <c r="L25" s="21">
        <v>1</v>
      </c>
      <c r="M25" s="19" t="s">
        <v>82</v>
      </c>
      <c r="N25" s="20" t="s">
        <v>82</v>
      </c>
      <c r="O25" s="20" t="s">
        <v>81</v>
      </c>
      <c r="P25" s="22">
        <v>1</v>
      </c>
    </row>
    <row r="26" spans="1:16" ht="45" customHeight="1" x14ac:dyDescent="0.2">
      <c r="A26" s="153"/>
      <c r="B26" s="39" t="s">
        <v>34</v>
      </c>
      <c r="C26" s="119" t="s">
        <v>35</v>
      </c>
      <c r="D26" s="120"/>
      <c r="E26" s="121"/>
      <c r="F26" s="26" t="s">
        <v>79</v>
      </c>
      <c r="G26" s="31">
        <v>0.02</v>
      </c>
      <c r="H26" s="19">
        <v>2E-3</v>
      </c>
      <c r="I26" s="19" t="s">
        <v>82</v>
      </c>
      <c r="J26" s="20" t="s">
        <v>82</v>
      </c>
      <c r="K26" s="20" t="s">
        <v>81</v>
      </c>
      <c r="L26" s="21">
        <v>1</v>
      </c>
      <c r="M26" s="19" t="s">
        <v>82</v>
      </c>
      <c r="N26" s="20" t="s">
        <v>82</v>
      </c>
      <c r="O26" s="20" t="s">
        <v>81</v>
      </c>
      <c r="P26" s="22">
        <v>1</v>
      </c>
    </row>
    <row r="27" spans="1:16" ht="45" customHeight="1" x14ac:dyDescent="0.2">
      <c r="A27" s="153"/>
      <c r="B27" s="39" t="s">
        <v>36</v>
      </c>
      <c r="C27" s="165" t="s">
        <v>73</v>
      </c>
      <c r="D27" s="120"/>
      <c r="E27" s="121"/>
      <c r="F27" s="26" t="s">
        <v>79</v>
      </c>
      <c r="G27" s="40" t="s">
        <v>76</v>
      </c>
      <c r="H27" s="13">
        <v>0.2</v>
      </c>
      <c r="I27" s="24" t="s">
        <v>82</v>
      </c>
      <c r="J27" s="20" t="s">
        <v>82</v>
      </c>
      <c r="K27" s="20">
        <v>0.6</v>
      </c>
      <c r="L27" s="21">
        <v>1</v>
      </c>
      <c r="M27" s="19" t="s">
        <v>82</v>
      </c>
      <c r="N27" s="20" t="s">
        <v>82</v>
      </c>
      <c r="O27" s="20">
        <v>0.3</v>
      </c>
      <c r="P27" s="22">
        <v>1</v>
      </c>
    </row>
    <row r="28" spans="1:16" ht="45" customHeight="1" x14ac:dyDescent="0.2">
      <c r="A28" s="153"/>
      <c r="B28" s="39" t="s">
        <v>37</v>
      </c>
      <c r="C28" s="119" t="s">
        <v>38</v>
      </c>
      <c r="D28" s="120"/>
      <c r="E28" s="121"/>
      <c r="F28" s="26" t="s">
        <v>62</v>
      </c>
      <c r="G28" s="31">
        <v>3</v>
      </c>
      <c r="H28" s="13">
        <v>1</v>
      </c>
      <c r="I28" s="19" t="s">
        <v>82</v>
      </c>
      <c r="J28" s="20" t="s">
        <v>82</v>
      </c>
      <c r="K28" s="20" t="s">
        <v>81</v>
      </c>
      <c r="L28" s="21">
        <v>1</v>
      </c>
      <c r="M28" s="19" t="s">
        <v>82</v>
      </c>
      <c r="N28" s="20" t="s">
        <v>82</v>
      </c>
      <c r="O28" s="20" t="s">
        <v>81</v>
      </c>
      <c r="P28" s="22">
        <v>1</v>
      </c>
    </row>
    <row r="29" spans="1:16" ht="45" customHeight="1" x14ac:dyDescent="0.2">
      <c r="A29" s="153"/>
      <c r="B29" s="39" t="s">
        <v>39</v>
      </c>
      <c r="C29" s="119" t="s">
        <v>40</v>
      </c>
      <c r="D29" s="120"/>
      <c r="E29" s="121"/>
      <c r="F29" s="26" t="s">
        <v>79</v>
      </c>
      <c r="G29" s="31">
        <v>200</v>
      </c>
      <c r="H29" s="13">
        <v>5</v>
      </c>
      <c r="I29" s="19" t="s">
        <v>82</v>
      </c>
      <c r="J29" s="20" t="s">
        <v>82</v>
      </c>
      <c r="K29" s="20">
        <v>273</v>
      </c>
      <c r="L29" s="21">
        <v>1</v>
      </c>
      <c r="M29" s="19">
        <v>275</v>
      </c>
      <c r="N29" s="20">
        <v>170</v>
      </c>
      <c r="O29" s="20">
        <v>200</v>
      </c>
      <c r="P29" s="22">
        <v>4</v>
      </c>
    </row>
    <row r="30" spans="1:16" ht="45" customHeight="1" x14ac:dyDescent="0.2">
      <c r="A30" s="153"/>
      <c r="B30" s="39" t="s">
        <v>41</v>
      </c>
      <c r="C30" s="119" t="s">
        <v>42</v>
      </c>
      <c r="D30" s="120"/>
      <c r="E30" s="121"/>
      <c r="F30" s="26" t="s">
        <v>63</v>
      </c>
      <c r="G30" s="31">
        <v>1</v>
      </c>
      <c r="H30" s="13">
        <v>0.1</v>
      </c>
      <c r="I30" s="19" t="s">
        <v>82</v>
      </c>
      <c r="J30" s="20" t="s">
        <v>82</v>
      </c>
      <c r="K30" s="20" t="s">
        <v>81</v>
      </c>
      <c r="L30" s="21">
        <v>1</v>
      </c>
      <c r="M30" s="19" t="s">
        <v>82</v>
      </c>
      <c r="N30" s="20" t="s">
        <v>82</v>
      </c>
      <c r="O30" s="20" t="s">
        <v>81</v>
      </c>
      <c r="P30" s="22">
        <v>12</v>
      </c>
    </row>
    <row r="31" spans="1:16" ht="45" customHeight="1" x14ac:dyDescent="0.2">
      <c r="A31" s="153"/>
      <c r="B31" s="39" t="s">
        <v>43</v>
      </c>
      <c r="C31" s="119" t="s">
        <v>44</v>
      </c>
      <c r="D31" s="120"/>
      <c r="E31" s="121"/>
      <c r="F31" s="26" t="s">
        <v>62</v>
      </c>
      <c r="G31" s="31" t="s">
        <v>45</v>
      </c>
      <c r="H31" s="34" t="s">
        <v>82</v>
      </c>
      <c r="I31" s="19" t="s">
        <v>82</v>
      </c>
      <c r="J31" s="30" t="s">
        <v>82</v>
      </c>
      <c r="K31" s="20">
        <v>6.6</v>
      </c>
      <c r="L31" s="21">
        <v>1</v>
      </c>
      <c r="M31" s="19">
        <v>7.6</v>
      </c>
      <c r="N31" s="20">
        <v>7.5</v>
      </c>
      <c r="O31" s="20">
        <v>7.6</v>
      </c>
      <c r="P31" s="22">
        <v>12</v>
      </c>
    </row>
    <row r="32" spans="1:16" ht="45" customHeight="1" x14ac:dyDescent="0.2">
      <c r="A32" s="153"/>
      <c r="B32" s="39" t="s">
        <v>46</v>
      </c>
      <c r="C32" s="162" t="s">
        <v>47</v>
      </c>
      <c r="D32" s="163"/>
      <c r="E32" s="164"/>
      <c r="F32" s="27" t="s">
        <v>62</v>
      </c>
      <c r="G32" s="32" t="s">
        <v>48</v>
      </c>
      <c r="H32" s="34" t="s">
        <v>82</v>
      </c>
      <c r="I32" s="20" t="s">
        <v>82</v>
      </c>
      <c r="J32" s="20" t="s">
        <v>82</v>
      </c>
      <c r="K32" s="20">
        <v>-1.7</v>
      </c>
      <c r="L32" s="21">
        <v>1</v>
      </c>
      <c r="M32" s="19" t="s">
        <v>82</v>
      </c>
      <c r="N32" s="20" t="s">
        <v>82</v>
      </c>
      <c r="O32" s="20">
        <v>-0.6</v>
      </c>
      <c r="P32" s="22">
        <v>1</v>
      </c>
    </row>
    <row r="33" spans="1:16" ht="45" customHeight="1" x14ac:dyDescent="0.2">
      <c r="A33" s="153"/>
      <c r="B33" s="41" t="s">
        <v>49</v>
      </c>
      <c r="C33" s="158" t="s">
        <v>64</v>
      </c>
      <c r="D33" s="159"/>
      <c r="E33" s="160"/>
      <c r="F33" s="42" t="s">
        <v>80</v>
      </c>
      <c r="G33" s="33" t="s">
        <v>65</v>
      </c>
      <c r="H33" s="34" t="s">
        <v>82</v>
      </c>
      <c r="I33" s="19" t="s">
        <v>82</v>
      </c>
      <c r="J33" s="20" t="s">
        <v>82</v>
      </c>
      <c r="K33" s="20" t="s">
        <v>82</v>
      </c>
      <c r="L33" s="21" t="s">
        <v>82</v>
      </c>
      <c r="M33" s="19" t="s">
        <v>82</v>
      </c>
      <c r="N33" s="20" t="s">
        <v>82</v>
      </c>
      <c r="O33" s="20">
        <v>1</v>
      </c>
      <c r="P33" s="22">
        <v>1</v>
      </c>
    </row>
    <row r="34" spans="1:16" ht="44.25" customHeight="1" x14ac:dyDescent="0.2">
      <c r="A34" s="153"/>
      <c r="B34" s="43">
        <v>29</v>
      </c>
      <c r="C34" s="158" t="s">
        <v>66</v>
      </c>
      <c r="D34" s="159"/>
      <c r="E34" s="160"/>
      <c r="F34" s="28" t="s">
        <v>79</v>
      </c>
      <c r="G34" s="14">
        <v>0.1</v>
      </c>
      <c r="H34" s="23">
        <v>0.01</v>
      </c>
      <c r="I34" s="19" t="s">
        <v>82</v>
      </c>
      <c r="J34" s="20" t="s">
        <v>82</v>
      </c>
      <c r="K34" s="20" t="s">
        <v>81</v>
      </c>
      <c r="L34" s="21">
        <v>1</v>
      </c>
      <c r="M34" s="19" t="s">
        <v>82</v>
      </c>
      <c r="N34" s="20" t="s">
        <v>82</v>
      </c>
      <c r="O34" s="20" t="s">
        <v>81</v>
      </c>
      <c r="P34" s="22">
        <v>1</v>
      </c>
    </row>
    <row r="35" spans="1:16" ht="44.25" customHeight="1" x14ac:dyDescent="0.2">
      <c r="A35" s="153"/>
      <c r="B35" s="43">
        <v>30</v>
      </c>
      <c r="C35" s="166" t="s">
        <v>67</v>
      </c>
      <c r="D35" s="166"/>
      <c r="E35" s="166"/>
      <c r="F35" s="28" t="s">
        <v>79</v>
      </c>
      <c r="G35" s="54">
        <v>0.1</v>
      </c>
      <c r="H35" s="23">
        <v>5.0000000000000001E-3</v>
      </c>
      <c r="I35" s="19" t="s">
        <v>82</v>
      </c>
      <c r="J35" s="20" t="s">
        <v>82</v>
      </c>
      <c r="K35" s="20" t="s">
        <v>81</v>
      </c>
      <c r="L35" s="21">
        <v>1</v>
      </c>
      <c r="M35" s="216" t="s">
        <v>82</v>
      </c>
      <c r="N35" s="215" t="s">
        <v>82</v>
      </c>
      <c r="O35" s="20" t="s">
        <v>81</v>
      </c>
      <c r="P35" s="22">
        <v>1</v>
      </c>
    </row>
    <row r="36" spans="1:16" ht="44.25" customHeight="1" thickBot="1" x14ac:dyDescent="0.25">
      <c r="A36" s="154"/>
      <c r="B36" s="53">
        <v>31</v>
      </c>
      <c r="C36" s="161" t="s">
        <v>77</v>
      </c>
      <c r="D36" s="161"/>
      <c r="E36" s="161"/>
      <c r="F36" s="51" t="s">
        <v>79</v>
      </c>
      <c r="G36" s="52">
        <v>5.0000000000000002E-5</v>
      </c>
      <c r="H36" s="45">
        <v>5.0000000000000004E-6</v>
      </c>
      <c r="I36" s="47" t="s">
        <v>82</v>
      </c>
      <c r="J36" s="48" t="s">
        <v>82</v>
      </c>
      <c r="K36" s="48" t="s">
        <v>81</v>
      </c>
      <c r="L36" s="49">
        <v>1</v>
      </c>
      <c r="M36" s="47" t="s">
        <v>82</v>
      </c>
      <c r="N36" s="48" t="s">
        <v>82</v>
      </c>
      <c r="O36" s="48" t="s">
        <v>82</v>
      </c>
      <c r="P36" s="46" t="s">
        <v>82</v>
      </c>
    </row>
  </sheetData>
  <mergeCells count="41">
    <mergeCell ref="H8:H9"/>
    <mergeCell ref="I8:L8"/>
    <mergeCell ref="C14:E14"/>
    <mergeCell ref="C15:E15"/>
    <mergeCell ref="A1:E1"/>
    <mergeCell ref="B3:E3"/>
    <mergeCell ref="B4:E4"/>
    <mergeCell ref="B5:E5"/>
    <mergeCell ref="B6:E6"/>
    <mergeCell ref="A8:A9"/>
    <mergeCell ref="B8:B9"/>
    <mergeCell ref="C8:E9"/>
    <mergeCell ref="C19:E19"/>
    <mergeCell ref="F8:F9"/>
    <mergeCell ref="G8:G9"/>
    <mergeCell ref="C27:E27"/>
    <mergeCell ref="C28:E28"/>
    <mergeCell ref="C29:E29"/>
    <mergeCell ref="C30:E30"/>
    <mergeCell ref="M8:P8"/>
    <mergeCell ref="A10:A36"/>
    <mergeCell ref="C10:E10"/>
    <mergeCell ref="C11:E11"/>
    <mergeCell ref="C12:E12"/>
    <mergeCell ref="C13:E13"/>
    <mergeCell ref="C21:E21"/>
    <mergeCell ref="C22:E22"/>
    <mergeCell ref="C23:E23"/>
    <mergeCell ref="C24:E24"/>
    <mergeCell ref="C25:E25"/>
    <mergeCell ref="C26:E26"/>
    <mergeCell ref="C32:E32"/>
    <mergeCell ref="C33:E33"/>
    <mergeCell ref="C34:E34"/>
    <mergeCell ref="C35:E35"/>
    <mergeCell ref="C36:E36"/>
    <mergeCell ref="C16:E16"/>
    <mergeCell ref="C17:E17"/>
    <mergeCell ref="C18:E18"/>
    <mergeCell ref="C31:E31"/>
    <mergeCell ref="C20:E20"/>
  </mergeCells>
  <phoneticPr fontId="19"/>
  <pageMargins left="0.78740157480314965" right="0.78740157480314965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1CCE2-92BB-4CB6-B371-F5932E7C26A9}">
  <sheetPr>
    <tabColor rgb="FF7030A0"/>
    <pageSetUpPr fitToPage="1"/>
  </sheetPr>
  <dimension ref="A1:P36"/>
  <sheetViews>
    <sheetView zoomScaleNormal="100" zoomScaleSheetLayoutView="90" workbookViewId="0">
      <selection activeCell="H25" sqref="H25"/>
    </sheetView>
  </sheetViews>
  <sheetFormatPr defaultColWidth="9" defaultRowHeight="13.2" x14ac:dyDescent="0.2"/>
  <cols>
    <col min="1" max="16" width="9.109375" customWidth="1"/>
  </cols>
  <sheetData>
    <row r="1" spans="1:16" ht="14.4" x14ac:dyDescent="0.2">
      <c r="A1" s="141" t="s">
        <v>78</v>
      </c>
      <c r="B1" s="141"/>
      <c r="C1" s="141"/>
      <c r="D1" s="141"/>
      <c r="E1" s="14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8" thickBot="1" x14ac:dyDescent="0.25">
      <c r="A2" s="1"/>
      <c r="B2" s="2"/>
      <c r="C2" s="3"/>
      <c r="D2" s="3"/>
      <c r="E2" s="3"/>
      <c r="F2" s="1"/>
      <c r="G2" s="4"/>
      <c r="H2" s="1"/>
      <c r="I2" s="1"/>
      <c r="J2" s="1"/>
      <c r="K2" s="1"/>
      <c r="L2" s="1"/>
      <c r="M2" s="1"/>
      <c r="N2" s="1"/>
      <c r="O2" s="1"/>
      <c r="P2" s="1"/>
    </row>
    <row r="3" spans="1:16" x14ac:dyDescent="0.2">
      <c r="A3" s="5" t="s">
        <v>50</v>
      </c>
      <c r="B3" s="142" t="s">
        <v>86</v>
      </c>
      <c r="C3" s="143"/>
      <c r="D3" s="143"/>
      <c r="E3" s="144"/>
      <c r="F3" s="1"/>
      <c r="G3" s="217"/>
      <c r="H3" s="1"/>
      <c r="I3" s="1"/>
      <c r="J3" s="1"/>
      <c r="K3" s="1"/>
      <c r="L3" s="1"/>
      <c r="M3" s="1"/>
      <c r="N3" s="1"/>
      <c r="O3" s="1"/>
      <c r="P3" s="1"/>
    </row>
    <row r="4" spans="1:16" x14ac:dyDescent="0.2">
      <c r="A4" s="6" t="s">
        <v>51</v>
      </c>
      <c r="B4" s="145" t="s">
        <v>133</v>
      </c>
      <c r="C4" s="146"/>
      <c r="D4" s="146"/>
      <c r="E4" s="147"/>
      <c r="F4" s="1"/>
      <c r="G4" s="217"/>
      <c r="H4" s="1"/>
      <c r="I4" s="1"/>
      <c r="J4" s="1"/>
      <c r="K4" s="1"/>
      <c r="L4" s="1"/>
      <c r="M4" s="1"/>
      <c r="N4" s="1"/>
      <c r="O4" s="1"/>
      <c r="P4" s="1"/>
    </row>
    <row r="5" spans="1:16" x14ac:dyDescent="0.2">
      <c r="A5" s="6" t="s">
        <v>52</v>
      </c>
      <c r="B5" s="148" t="s">
        <v>163</v>
      </c>
      <c r="C5" s="146"/>
      <c r="D5" s="146"/>
      <c r="E5" s="147"/>
      <c r="F5" s="1"/>
      <c r="G5" s="4"/>
      <c r="H5" s="36"/>
      <c r="I5" s="1"/>
      <c r="J5" s="1"/>
      <c r="K5" s="1"/>
      <c r="L5" s="1"/>
      <c r="M5" s="1"/>
      <c r="N5" s="1"/>
      <c r="O5" s="1"/>
      <c r="P5" s="1"/>
    </row>
    <row r="6" spans="1:16" ht="13.8" thickBot="1" x14ac:dyDescent="0.25">
      <c r="A6" s="7" t="s">
        <v>53</v>
      </c>
      <c r="B6" s="149" t="s">
        <v>162</v>
      </c>
      <c r="C6" s="150"/>
      <c r="D6" s="150"/>
      <c r="E6" s="151"/>
      <c r="F6" s="1"/>
      <c r="G6" s="4"/>
      <c r="H6" s="1"/>
      <c r="I6" s="1"/>
      <c r="J6" s="1"/>
      <c r="K6" s="1"/>
      <c r="L6" s="1"/>
      <c r="M6" s="1"/>
      <c r="N6" s="1"/>
      <c r="O6" s="1"/>
      <c r="P6" s="1"/>
    </row>
    <row r="7" spans="1:16" ht="13.8" thickBot="1" x14ac:dyDescent="0.25">
      <c r="A7" s="1"/>
      <c r="B7" s="2"/>
      <c r="C7" s="3"/>
      <c r="D7" s="3"/>
      <c r="E7" s="3"/>
      <c r="F7" s="1"/>
      <c r="G7" s="4"/>
      <c r="H7" s="1"/>
      <c r="I7" s="1"/>
      <c r="J7" s="1"/>
      <c r="K7" s="1"/>
      <c r="L7" s="1"/>
      <c r="M7" s="1"/>
      <c r="N7" s="1"/>
      <c r="O7" s="1"/>
      <c r="P7" s="1"/>
    </row>
    <row r="8" spans="1:16" ht="13.5" customHeight="1" x14ac:dyDescent="0.2">
      <c r="A8" s="155" t="s">
        <v>54</v>
      </c>
      <c r="B8" s="157" t="s">
        <v>55</v>
      </c>
      <c r="C8" s="135" t="s">
        <v>0</v>
      </c>
      <c r="D8" s="136"/>
      <c r="E8" s="137"/>
      <c r="F8" s="131" t="s">
        <v>1</v>
      </c>
      <c r="G8" s="133" t="s">
        <v>56</v>
      </c>
      <c r="H8" s="129" t="s">
        <v>70</v>
      </c>
      <c r="I8" s="123" t="s">
        <v>71</v>
      </c>
      <c r="J8" s="123"/>
      <c r="K8" s="123"/>
      <c r="L8" s="128"/>
      <c r="M8" s="122" t="s">
        <v>72</v>
      </c>
      <c r="N8" s="123"/>
      <c r="O8" s="123"/>
      <c r="P8" s="124"/>
    </row>
    <row r="9" spans="1:16" ht="22.2" thickBot="1" x14ac:dyDescent="0.25">
      <c r="A9" s="156"/>
      <c r="B9" s="132"/>
      <c r="C9" s="138"/>
      <c r="D9" s="139"/>
      <c r="E9" s="140"/>
      <c r="F9" s="132"/>
      <c r="G9" s="134"/>
      <c r="H9" s="130"/>
      <c r="I9" s="8" t="s">
        <v>2</v>
      </c>
      <c r="J9" s="9" t="s">
        <v>3</v>
      </c>
      <c r="K9" s="9" t="s">
        <v>4</v>
      </c>
      <c r="L9" s="10" t="s">
        <v>57</v>
      </c>
      <c r="M9" s="11" t="s">
        <v>2</v>
      </c>
      <c r="N9" s="9" t="s">
        <v>3</v>
      </c>
      <c r="O9" s="9" t="s">
        <v>4</v>
      </c>
      <c r="P9" s="12" t="s">
        <v>57</v>
      </c>
    </row>
    <row r="10" spans="1:16" ht="45" customHeight="1" x14ac:dyDescent="0.2">
      <c r="A10" s="152" t="s">
        <v>58</v>
      </c>
      <c r="B10" s="37" t="s">
        <v>59</v>
      </c>
      <c r="C10" s="125" t="s">
        <v>5</v>
      </c>
      <c r="D10" s="126"/>
      <c r="E10" s="127"/>
      <c r="F10" s="38" t="s">
        <v>79</v>
      </c>
      <c r="G10" s="35" t="s">
        <v>69</v>
      </c>
      <c r="H10" s="16">
        <v>1.5E-3</v>
      </c>
      <c r="I10" s="15" t="s">
        <v>82</v>
      </c>
      <c r="J10" s="16" t="s">
        <v>82</v>
      </c>
      <c r="K10" s="16" t="s">
        <v>81</v>
      </c>
      <c r="L10" s="17">
        <v>1</v>
      </c>
      <c r="M10" s="15" t="s">
        <v>82</v>
      </c>
      <c r="N10" s="16" t="s">
        <v>82</v>
      </c>
      <c r="O10" s="16" t="s">
        <v>81</v>
      </c>
      <c r="P10" s="18">
        <v>1</v>
      </c>
    </row>
    <row r="11" spans="1:16" ht="45" customHeight="1" x14ac:dyDescent="0.2">
      <c r="A11" s="153"/>
      <c r="B11" s="39" t="s">
        <v>60</v>
      </c>
      <c r="C11" s="119" t="s">
        <v>6</v>
      </c>
      <c r="D11" s="120"/>
      <c r="E11" s="121"/>
      <c r="F11" s="26" t="s">
        <v>79</v>
      </c>
      <c r="G11" s="31">
        <v>2E-3</v>
      </c>
      <c r="H11" s="20">
        <v>2.0000000000000001E-4</v>
      </c>
      <c r="I11" s="19" t="s">
        <v>82</v>
      </c>
      <c r="J11" s="20" t="s">
        <v>82</v>
      </c>
      <c r="K11" s="20" t="s">
        <v>81</v>
      </c>
      <c r="L11" s="21">
        <v>1</v>
      </c>
      <c r="M11" s="19" t="s">
        <v>82</v>
      </c>
      <c r="N11" s="20" t="s">
        <v>82</v>
      </c>
      <c r="O11" s="20" t="s">
        <v>81</v>
      </c>
      <c r="P11" s="22">
        <v>1</v>
      </c>
    </row>
    <row r="12" spans="1:16" ht="45" customHeight="1" x14ac:dyDescent="0.2">
      <c r="A12" s="153"/>
      <c r="B12" s="39" t="s">
        <v>7</v>
      </c>
      <c r="C12" s="119" t="s">
        <v>8</v>
      </c>
      <c r="D12" s="120"/>
      <c r="E12" s="121"/>
      <c r="F12" s="26" t="s">
        <v>79</v>
      </c>
      <c r="G12" s="31" t="s">
        <v>69</v>
      </c>
      <c r="H12" s="19">
        <v>1E-3</v>
      </c>
      <c r="I12" s="19" t="s">
        <v>82</v>
      </c>
      <c r="J12" s="20" t="s">
        <v>82</v>
      </c>
      <c r="K12" s="20" t="s">
        <v>81</v>
      </c>
      <c r="L12" s="21">
        <v>1</v>
      </c>
      <c r="M12" s="19" t="s">
        <v>82</v>
      </c>
      <c r="N12" s="20" t="s">
        <v>82</v>
      </c>
      <c r="O12" s="20" t="s">
        <v>81</v>
      </c>
      <c r="P12" s="22">
        <v>1</v>
      </c>
    </row>
    <row r="13" spans="1:16" ht="45" customHeight="1" x14ac:dyDescent="0.2">
      <c r="A13" s="153"/>
      <c r="B13" s="39" t="s">
        <v>9</v>
      </c>
      <c r="C13" s="119" t="s">
        <v>10</v>
      </c>
      <c r="D13" s="120"/>
      <c r="E13" s="121"/>
      <c r="F13" s="26" t="s">
        <v>79</v>
      </c>
      <c r="G13" s="31">
        <v>4.0000000000000001E-3</v>
      </c>
      <c r="H13" s="19">
        <v>4.0000000000000002E-4</v>
      </c>
      <c r="I13" s="19" t="s">
        <v>82</v>
      </c>
      <c r="J13" s="20" t="s">
        <v>82</v>
      </c>
      <c r="K13" s="20" t="s">
        <v>81</v>
      </c>
      <c r="L13" s="21">
        <v>1</v>
      </c>
      <c r="M13" s="19" t="s">
        <v>82</v>
      </c>
      <c r="N13" s="20" t="s">
        <v>82</v>
      </c>
      <c r="O13" s="20" t="s">
        <v>81</v>
      </c>
      <c r="P13" s="22">
        <v>1</v>
      </c>
    </row>
    <row r="14" spans="1:16" ht="45" customHeight="1" x14ac:dyDescent="0.2">
      <c r="A14" s="153"/>
      <c r="B14" s="39" t="s">
        <v>11</v>
      </c>
      <c r="C14" s="119" t="s">
        <v>12</v>
      </c>
      <c r="D14" s="120"/>
      <c r="E14" s="121"/>
      <c r="F14" s="26" t="s">
        <v>79</v>
      </c>
      <c r="G14" s="31" t="s">
        <v>61</v>
      </c>
      <c r="H14" s="19">
        <v>0.02</v>
      </c>
      <c r="I14" s="19" t="s">
        <v>82</v>
      </c>
      <c r="J14" s="20" t="s">
        <v>82</v>
      </c>
      <c r="K14" s="20" t="s">
        <v>81</v>
      </c>
      <c r="L14" s="21">
        <v>1</v>
      </c>
      <c r="M14" s="19" t="s">
        <v>82</v>
      </c>
      <c r="N14" s="20" t="s">
        <v>82</v>
      </c>
      <c r="O14" s="20" t="s">
        <v>81</v>
      </c>
      <c r="P14" s="22">
        <v>1</v>
      </c>
    </row>
    <row r="15" spans="1:16" ht="45" customHeight="1" x14ac:dyDescent="0.2">
      <c r="A15" s="153"/>
      <c r="B15" s="39" t="s">
        <v>13</v>
      </c>
      <c r="C15" s="119" t="s">
        <v>74</v>
      </c>
      <c r="D15" s="120"/>
      <c r="E15" s="121"/>
      <c r="F15" s="26" t="s">
        <v>79</v>
      </c>
      <c r="G15" s="31" t="s">
        <v>75</v>
      </c>
      <c r="H15" s="19">
        <v>8.0000000000000002E-3</v>
      </c>
      <c r="I15" s="19" t="s">
        <v>82</v>
      </c>
      <c r="J15" s="20" t="s">
        <v>82</v>
      </c>
      <c r="K15" s="20" t="s">
        <v>81</v>
      </c>
      <c r="L15" s="21">
        <v>1</v>
      </c>
      <c r="M15" s="19" t="s">
        <v>82</v>
      </c>
      <c r="N15" s="20" t="s">
        <v>82</v>
      </c>
      <c r="O15" s="20" t="s">
        <v>81</v>
      </c>
      <c r="P15" s="22">
        <v>1</v>
      </c>
    </row>
    <row r="16" spans="1:16" ht="45" customHeight="1" x14ac:dyDescent="0.2">
      <c r="A16" s="153"/>
      <c r="B16" s="39" t="s">
        <v>14</v>
      </c>
      <c r="C16" s="119" t="s">
        <v>15</v>
      </c>
      <c r="D16" s="120"/>
      <c r="E16" s="121"/>
      <c r="F16" s="26" t="s">
        <v>79</v>
      </c>
      <c r="G16" s="31">
        <v>0.6</v>
      </c>
      <c r="H16" s="13" t="s">
        <v>82</v>
      </c>
      <c r="I16" s="19" t="s">
        <v>82</v>
      </c>
      <c r="J16" s="20" t="s">
        <v>82</v>
      </c>
      <c r="K16" s="20" t="s">
        <v>82</v>
      </c>
      <c r="L16" s="21" t="s">
        <v>82</v>
      </c>
      <c r="M16" s="19" t="s">
        <v>82</v>
      </c>
      <c r="N16" s="20" t="s">
        <v>82</v>
      </c>
      <c r="O16" s="20" t="s">
        <v>82</v>
      </c>
      <c r="P16" s="22" t="s">
        <v>82</v>
      </c>
    </row>
    <row r="17" spans="1:16" ht="45" customHeight="1" x14ac:dyDescent="0.2">
      <c r="A17" s="153"/>
      <c r="B17" s="39" t="s">
        <v>16</v>
      </c>
      <c r="C17" s="119" t="s">
        <v>17</v>
      </c>
      <c r="D17" s="120"/>
      <c r="E17" s="121"/>
      <c r="F17" s="26" t="s">
        <v>79</v>
      </c>
      <c r="G17" s="31">
        <v>0.6</v>
      </c>
      <c r="H17" s="13" t="s">
        <v>82</v>
      </c>
      <c r="I17" s="19" t="s">
        <v>82</v>
      </c>
      <c r="J17" s="20" t="s">
        <v>82</v>
      </c>
      <c r="K17" s="20" t="s">
        <v>82</v>
      </c>
      <c r="L17" s="21" t="s">
        <v>82</v>
      </c>
      <c r="M17" s="19" t="s">
        <v>82</v>
      </c>
      <c r="N17" s="20" t="s">
        <v>82</v>
      </c>
      <c r="O17" s="20" t="s">
        <v>82</v>
      </c>
      <c r="P17" s="22" t="s">
        <v>82</v>
      </c>
    </row>
    <row r="18" spans="1:16" ht="45" customHeight="1" x14ac:dyDescent="0.2">
      <c r="A18" s="153"/>
      <c r="B18" s="39" t="s">
        <v>18</v>
      </c>
      <c r="C18" s="119" t="s">
        <v>19</v>
      </c>
      <c r="D18" s="120"/>
      <c r="E18" s="121"/>
      <c r="F18" s="26" t="s">
        <v>79</v>
      </c>
      <c r="G18" s="31" t="s">
        <v>68</v>
      </c>
      <c r="H18" s="13">
        <v>1E-3</v>
      </c>
      <c r="I18" s="19" t="s">
        <v>82</v>
      </c>
      <c r="J18" s="20" t="s">
        <v>82</v>
      </c>
      <c r="K18" s="20" t="s">
        <v>82</v>
      </c>
      <c r="L18" s="21" t="s">
        <v>82</v>
      </c>
      <c r="M18" s="19" t="s">
        <v>82</v>
      </c>
      <c r="N18" s="20" t="s">
        <v>82</v>
      </c>
      <c r="O18" s="20" t="s">
        <v>81</v>
      </c>
      <c r="P18" s="22">
        <v>1</v>
      </c>
    </row>
    <row r="19" spans="1:16" ht="45" customHeight="1" x14ac:dyDescent="0.2">
      <c r="A19" s="153"/>
      <c r="B19" s="39" t="s">
        <v>20</v>
      </c>
      <c r="C19" s="119" t="s">
        <v>21</v>
      </c>
      <c r="D19" s="120"/>
      <c r="E19" s="121"/>
      <c r="F19" s="26" t="s">
        <v>79</v>
      </c>
      <c r="G19" s="31" t="s">
        <v>69</v>
      </c>
      <c r="H19" s="13">
        <v>2E-3</v>
      </c>
      <c r="I19" s="19" t="s">
        <v>82</v>
      </c>
      <c r="J19" s="20" t="s">
        <v>82</v>
      </c>
      <c r="K19" s="20" t="s">
        <v>82</v>
      </c>
      <c r="L19" s="21" t="s">
        <v>82</v>
      </c>
      <c r="M19" s="19" t="s">
        <v>82</v>
      </c>
      <c r="N19" s="20" t="s">
        <v>82</v>
      </c>
      <c r="O19" s="20" t="s">
        <v>81</v>
      </c>
      <c r="P19" s="22">
        <v>1</v>
      </c>
    </row>
    <row r="20" spans="1:16" ht="45" customHeight="1" x14ac:dyDescent="0.2">
      <c r="A20" s="153"/>
      <c r="B20" s="39" t="s">
        <v>22</v>
      </c>
      <c r="C20" s="119" t="s">
        <v>23</v>
      </c>
      <c r="D20" s="120"/>
      <c r="E20" s="121"/>
      <c r="F20" s="26" t="s">
        <v>62</v>
      </c>
      <c r="G20" s="31">
        <v>1</v>
      </c>
      <c r="H20" s="13" t="s">
        <v>130</v>
      </c>
      <c r="I20" s="19" t="s">
        <v>82</v>
      </c>
      <c r="J20" s="20" t="s">
        <v>82</v>
      </c>
      <c r="K20" s="20" t="s">
        <v>81</v>
      </c>
      <c r="L20" s="21">
        <v>1</v>
      </c>
      <c r="M20" s="19" t="s">
        <v>82</v>
      </c>
      <c r="N20" s="20" t="s">
        <v>82</v>
      </c>
      <c r="O20" s="20" t="s">
        <v>81</v>
      </c>
      <c r="P20" s="22">
        <v>1</v>
      </c>
    </row>
    <row r="21" spans="1:16" ht="45" customHeight="1" x14ac:dyDescent="0.2">
      <c r="A21" s="153"/>
      <c r="B21" s="39" t="s">
        <v>24</v>
      </c>
      <c r="C21" s="119" t="s">
        <v>25</v>
      </c>
      <c r="D21" s="120"/>
      <c r="E21" s="121"/>
      <c r="F21" s="26" t="s">
        <v>79</v>
      </c>
      <c r="G21" s="31">
        <v>1</v>
      </c>
      <c r="H21" s="13">
        <v>0.05</v>
      </c>
      <c r="I21" s="19" t="s">
        <v>82</v>
      </c>
      <c r="J21" s="20" t="s">
        <v>82</v>
      </c>
      <c r="K21" s="20" t="s">
        <v>82</v>
      </c>
      <c r="L21" s="21" t="s">
        <v>82</v>
      </c>
      <c r="M21" s="19">
        <v>0.36</v>
      </c>
      <c r="N21" s="20">
        <v>0.2</v>
      </c>
      <c r="O21" s="20">
        <v>0.28999999999999998</v>
      </c>
      <c r="P21" s="22">
        <v>13</v>
      </c>
    </row>
    <row r="22" spans="1:16" ht="45" customHeight="1" x14ac:dyDescent="0.2">
      <c r="A22" s="153"/>
      <c r="B22" s="39" t="s">
        <v>26</v>
      </c>
      <c r="C22" s="119" t="s">
        <v>27</v>
      </c>
      <c r="D22" s="120"/>
      <c r="E22" s="121"/>
      <c r="F22" s="26" t="s">
        <v>79</v>
      </c>
      <c r="G22" s="31">
        <v>100</v>
      </c>
      <c r="H22" s="13">
        <v>1</v>
      </c>
      <c r="I22" s="19" t="s">
        <v>82</v>
      </c>
      <c r="J22" s="20" t="s">
        <v>82</v>
      </c>
      <c r="K22" s="20">
        <v>91</v>
      </c>
      <c r="L22" s="21">
        <v>1</v>
      </c>
      <c r="M22" s="19">
        <v>101</v>
      </c>
      <c r="N22" s="20">
        <v>91</v>
      </c>
      <c r="O22" s="20">
        <v>98</v>
      </c>
      <c r="P22" s="22">
        <v>4</v>
      </c>
    </row>
    <row r="23" spans="1:16" ht="45" customHeight="1" x14ac:dyDescent="0.2">
      <c r="A23" s="153"/>
      <c r="B23" s="39" t="s">
        <v>28</v>
      </c>
      <c r="C23" s="119" t="s">
        <v>29</v>
      </c>
      <c r="D23" s="120"/>
      <c r="E23" s="121"/>
      <c r="F23" s="26" t="s">
        <v>79</v>
      </c>
      <c r="G23" s="31">
        <v>0.01</v>
      </c>
      <c r="H23" s="13">
        <v>1E-3</v>
      </c>
      <c r="I23" s="19" t="s">
        <v>82</v>
      </c>
      <c r="J23" s="20" t="s">
        <v>82</v>
      </c>
      <c r="K23" s="20" t="s">
        <v>81</v>
      </c>
      <c r="L23" s="21">
        <v>1</v>
      </c>
      <c r="M23" s="19" t="s">
        <v>82</v>
      </c>
      <c r="N23" s="20" t="s">
        <v>82</v>
      </c>
      <c r="O23" s="20" t="s">
        <v>81</v>
      </c>
      <c r="P23" s="22">
        <v>1</v>
      </c>
    </row>
    <row r="24" spans="1:16" ht="45" customHeight="1" x14ac:dyDescent="0.2">
      <c r="A24" s="153"/>
      <c r="B24" s="39" t="s">
        <v>30</v>
      </c>
      <c r="C24" s="119" t="s">
        <v>31</v>
      </c>
      <c r="D24" s="120"/>
      <c r="E24" s="121"/>
      <c r="F24" s="26" t="s">
        <v>79</v>
      </c>
      <c r="G24" s="31">
        <v>20</v>
      </c>
      <c r="H24" s="24">
        <v>1</v>
      </c>
      <c r="I24" s="29" t="s">
        <v>82</v>
      </c>
      <c r="J24" s="25" t="s">
        <v>82</v>
      </c>
      <c r="K24" s="25">
        <v>73</v>
      </c>
      <c r="L24" s="21">
        <v>1</v>
      </c>
      <c r="M24" s="19" t="s">
        <v>82</v>
      </c>
      <c r="N24" s="25" t="s">
        <v>82</v>
      </c>
      <c r="O24" s="25">
        <v>66.900000000000006</v>
      </c>
      <c r="P24" s="22">
        <v>1</v>
      </c>
    </row>
    <row r="25" spans="1:16" ht="45" customHeight="1" x14ac:dyDescent="0.2">
      <c r="A25" s="153"/>
      <c r="B25" s="39" t="s">
        <v>32</v>
      </c>
      <c r="C25" s="119" t="s">
        <v>33</v>
      </c>
      <c r="D25" s="120"/>
      <c r="E25" s="121"/>
      <c r="F25" s="26" t="s">
        <v>79</v>
      </c>
      <c r="G25" s="31">
        <v>0.3</v>
      </c>
      <c r="H25" s="19">
        <v>0.03</v>
      </c>
      <c r="I25" s="19" t="s">
        <v>82</v>
      </c>
      <c r="J25" s="20" t="s">
        <v>82</v>
      </c>
      <c r="K25" s="20" t="s">
        <v>81</v>
      </c>
      <c r="L25" s="21">
        <v>1</v>
      </c>
      <c r="M25" s="19" t="s">
        <v>82</v>
      </c>
      <c r="N25" s="20" t="s">
        <v>82</v>
      </c>
      <c r="O25" s="20" t="s">
        <v>81</v>
      </c>
      <c r="P25" s="22">
        <v>1</v>
      </c>
    </row>
    <row r="26" spans="1:16" ht="45" customHeight="1" x14ac:dyDescent="0.2">
      <c r="A26" s="153"/>
      <c r="B26" s="39" t="s">
        <v>34</v>
      </c>
      <c r="C26" s="119" t="s">
        <v>35</v>
      </c>
      <c r="D26" s="120"/>
      <c r="E26" s="121"/>
      <c r="F26" s="26" t="s">
        <v>79</v>
      </c>
      <c r="G26" s="31">
        <v>0.02</v>
      </c>
      <c r="H26" s="19">
        <v>2E-3</v>
      </c>
      <c r="I26" s="19" t="s">
        <v>82</v>
      </c>
      <c r="J26" s="20" t="s">
        <v>82</v>
      </c>
      <c r="K26" s="20" t="s">
        <v>81</v>
      </c>
      <c r="L26" s="21">
        <v>1</v>
      </c>
      <c r="M26" s="19" t="s">
        <v>82</v>
      </c>
      <c r="N26" s="20" t="s">
        <v>82</v>
      </c>
      <c r="O26" s="20" t="s">
        <v>81</v>
      </c>
      <c r="P26" s="22">
        <v>1</v>
      </c>
    </row>
    <row r="27" spans="1:16" ht="45" customHeight="1" x14ac:dyDescent="0.2">
      <c r="A27" s="153"/>
      <c r="B27" s="39" t="s">
        <v>36</v>
      </c>
      <c r="C27" s="165" t="s">
        <v>73</v>
      </c>
      <c r="D27" s="120"/>
      <c r="E27" s="121"/>
      <c r="F27" s="26" t="s">
        <v>79</v>
      </c>
      <c r="G27" s="40" t="s">
        <v>76</v>
      </c>
      <c r="H27" s="13">
        <v>0.2</v>
      </c>
      <c r="I27" s="24" t="s">
        <v>82</v>
      </c>
      <c r="J27" s="20" t="s">
        <v>82</v>
      </c>
      <c r="K27" s="20">
        <v>0.2</v>
      </c>
      <c r="L27" s="21">
        <v>1</v>
      </c>
      <c r="M27" s="19" t="s">
        <v>82</v>
      </c>
      <c r="N27" s="20" t="s">
        <v>82</v>
      </c>
      <c r="O27" s="20" t="s">
        <v>81</v>
      </c>
      <c r="P27" s="22">
        <v>1</v>
      </c>
    </row>
    <row r="28" spans="1:16" ht="45" customHeight="1" x14ac:dyDescent="0.2">
      <c r="A28" s="153"/>
      <c r="B28" s="39" t="s">
        <v>37</v>
      </c>
      <c r="C28" s="119" t="s">
        <v>38</v>
      </c>
      <c r="D28" s="120"/>
      <c r="E28" s="121"/>
      <c r="F28" s="26" t="s">
        <v>62</v>
      </c>
      <c r="G28" s="31">
        <v>3</v>
      </c>
      <c r="H28" s="13">
        <v>1</v>
      </c>
      <c r="I28" s="19" t="s">
        <v>82</v>
      </c>
      <c r="J28" s="20" t="s">
        <v>82</v>
      </c>
      <c r="K28" s="20" t="s">
        <v>81</v>
      </c>
      <c r="L28" s="21">
        <v>1</v>
      </c>
      <c r="M28" s="19" t="s">
        <v>82</v>
      </c>
      <c r="N28" s="20" t="s">
        <v>82</v>
      </c>
      <c r="O28" s="20" t="s">
        <v>81</v>
      </c>
      <c r="P28" s="22">
        <v>1</v>
      </c>
    </row>
    <row r="29" spans="1:16" ht="45" customHeight="1" x14ac:dyDescent="0.2">
      <c r="A29" s="153"/>
      <c r="B29" s="39" t="s">
        <v>39</v>
      </c>
      <c r="C29" s="119" t="s">
        <v>40</v>
      </c>
      <c r="D29" s="120"/>
      <c r="E29" s="121"/>
      <c r="F29" s="26" t="s">
        <v>79</v>
      </c>
      <c r="G29" s="31">
        <v>200</v>
      </c>
      <c r="H29" s="13">
        <v>5</v>
      </c>
      <c r="I29" s="19" t="s">
        <v>82</v>
      </c>
      <c r="J29" s="20" t="s">
        <v>82</v>
      </c>
      <c r="K29" s="20">
        <v>247</v>
      </c>
      <c r="L29" s="21">
        <v>1</v>
      </c>
      <c r="M29" s="19">
        <v>269</v>
      </c>
      <c r="N29" s="20">
        <v>174</v>
      </c>
      <c r="O29" s="20">
        <v>199</v>
      </c>
      <c r="P29" s="22">
        <v>4</v>
      </c>
    </row>
    <row r="30" spans="1:16" ht="45" customHeight="1" x14ac:dyDescent="0.2">
      <c r="A30" s="153"/>
      <c r="B30" s="39" t="s">
        <v>41</v>
      </c>
      <c r="C30" s="119" t="s">
        <v>42</v>
      </c>
      <c r="D30" s="120"/>
      <c r="E30" s="121"/>
      <c r="F30" s="26" t="s">
        <v>63</v>
      </c>
      <c r="G30" s="31">
        <v>1</v>
      </c>
      <c r="H30" s="13">
        <v>0.1</v>
      </c>
      <c r="I30" s="19" t="s">
        <v>82</v>
      </c>
      <c r="J30" s="20" t="s">
        <v>82</v>
      </c>
      <c r="K30" s="20" t="s">
        <v>81</v>
      </c>
      <c r="L30" s="21">
        <v>1</v>
      </c>
      <c r="M30" s="19" t="s">
        <v>82</v>
      </c>
      <c r="N30" s="20" t="s">
        <v>82</v>
      </c>
      <c r="O30" s="20" t="s">
        <v>81</v>
      </c>
      <c r="P30" s="22">
        <v>12</v>
      </c>
    </row>
    <row r="31" spans="1:16" ht="45" customHeight="1" x14ac:dyDescent="0.2">
      <c r="A31" s="153"/>
      <c r="B31" s="39" t="s">
        <v>43</v>
      </c>
      <c r="C31" s="119" t="s">
        <v>44</v>
      </c>
      <c r="D31" s="120"/>
      <c r="E31" s="121"/>
      <c r="F31" s="26" t="s">
        <v>62</v>
      </c>
      <c r="G31" s="31" t="s">
        <v>45</v>
      </c>
      <c r="H31" s="34" t="s">
        <v>82</v>
      </c>
      <c r="I31" s="19" t="s">
        <v>82</v>
      </c>
      <c r="J31" s="30" t="s">
        <v>82</v>
      </c>
      <c r="K31" s="20">
        <v>6.8</v>
      </c>
      <c r="L31" s="21">
        <v>1</v>
      </c>
      <c r="M31" s="19">
        <v>6.7</v>
      </c>
      <c r="N31" s="20">
        <v>6.5</v>
      </c>
      <c r="O31" s="20">
        <v>6.6</v>
      </c>
      <c r="P31" s="22">
        <v>12</v>
      </c>
    </row>
    <row r="32" spans="1:16" ht="45" customHeight="1" x14ac:dyDescent="0.2">
      <c r="A32" s="153"/>
      <c r="B32" s="39" t="s">
        <v>46</v>
      </c>
      <c r="C32" s="162" t="s">
        <v>47</v>
      </c>
      <c r="D32" s="163"/>
      <c r="E32" s="164"/>
      <c r="F32" s="27" t="s">
        <v>62</v>
      </c>
      <c r="G32" s="32" t="s">
        <v>48</v>
      </c>
      <c r="H32" s="34" t="s">
        <v>82</v>
      </c>
      <c r="I32" s="20" t="s">
        <v>82</v>
      </c>
      <c r="J32" s="20" t="s">
        <v>82</v>
      </c>
      <c r="K32" s="20">
        <v>-1.5</v>
      </c>
      <c r="L32" s="21">
        <v>1</v>
      </c>
      <c r="M32" s="19" t="s">
        <v>82</v>
      </c>
      <c r="N32" s="20" t="s">
        <v>82</v>
      </c>
      <c r="O32" s="20">
        <v>-1.6</v>
      </c>
      <c r="P32" s="22">
        <v>1</v>
      </c>
    </row>
    <row r="33" spans="1:16" ht="45" customHeight="1" x14ac:dyDescent="0.2">
      <c r="A33" s="153"/>
      <c r="B33" s="41" t="s">
        <v>49</v>
      </c>
      <c r="C33" s="158" t="s">
        <v>64</v>
      </c>
      <c r="D33" s="159"/>
      <c r="E33" s="160"/>
      <c r="F33" s="42" t="s">
        <v>80</v>
      </c>
      <c r="G33" s="33" t="s">
        <v>65</v>
      </c>
      <c r="H33" s="34" t="s">
        <v>82</v>
      </c>
      <c r="I33" s="19" t="s">
        <v>82</v>
      </c>
      <c r="J33" s="20" t="s">
        <v>82</v>
      </c>
      <c r="K33" s="20" t="s">
        <v>82</v>
      </c>
      <c r="L33" s="21" t="s">
        <v>82</v>
      </c>
      <c r="M33" s="19" t="s">
        <v>82</v>
      </c>
      <c r="N33" s="20" t="s">
        <v>82</v>
      </c>
      <c r="O33" s="20">
        <v>0</v>
      </c>
      <c r="P33" s="22">
        <v>1</v>
      </c>
    </row>
    <row r="34" spans="1:16" ht="44.25" customHeight="1" x14ac:dyDescent="0.2">
      <c r="A34" s="153"/>
      <c r="B34" s="43">
        <v>29</v>
      </c>
      <c r="C34" s="158" t="s">
        <v>66</v>
      </c>
      <c r="D34" s="159"/>
      <c r="E34" s="160"/>
      <c r="F34" s="28" t="s">
        <v>79</v>
      </c>
      <c r="G34" s="14">
        <v>0.1</v>
      </c>
      <c r="H34" s="23">
        <v>0.01</v>
      </c>
      <c r="I34" s="19" t="s">
        <v>82</v>
      </c>
      <c r="J34" s="20" t="s">
        <v>82</v>
      </c>
      <c r="K34" s="20" t="s">
        <v>81</v>
      </c>
      <c r="L34" s="21">
        <v>1</v>
      </c>
      <c r="M34" s="19" t="s">
        <v>82</v>
      </c>
      <c r="N34" s="20" t="s">
        <v>82</v>
      </c>
      <c r="O34" s="20" t="s">
        <v>81</v>
      </c>
      <c r="P34" s="22">
        <v>1</v>
      </c>
    </row>
    <row r="35" spans="1:16" ht="44.25" customHeight="1" x14ac:dyDescent="0.2">
      <c r="A35" s="153"/>
      <c r="B35" s="43">
        <v>30</v>
      </c>
      <c r="C35" s="166" t="s">
        <v>67</v>
      </c>
      <c r="D35" s="166"/>
      <c r="E35" s="166"/>
      <c r="F35" s="28" t="s">
        <v>79</v>
      </c>
      <c r="G35" s="54">
        <v>0.1</v>
      </c>
      <c r="H35" s="23">
        <v>5.0000000000000001E-3</v>
      </c>
      <c r="I35" s="19" t="s">
        <v>82</v>
      </c>
      <c r="J35" s="20" t="s">
        <v>82</v>
      </c>
      <c r="K35" s="20" t="s">
        <v>81</v>
      </c>
      <c r="L35" s="21">
        <v>1</v>
      </c>
      <c r="M35" s="216" t="s">
        <v>82</v>
      </c>
      <c r="N35" s="215" t="s">
        <v>82</v>
      </c>
      <c r="O35" s="20" t="s">
        <v>81</v>
      </c>
      <c r="P35" s="22">
        <v>1</v>
      </c>
    </row>
    <row r="36" spans="1:16" ht="44.25" customHeight="1" thickBot="1" x14ac:dyDescent="0.25">
      <c r="A36" s="154"/>
      <c r="B36" s="53">
        <v>31</v>
      </c>
      <c r="C36" s="161" t="s">
        <v>77</v>
      </c>
      <c r="D36" s="161"/>
      <c r="E36" s="161"/>
      <c r="F36" s="51" t="s">
        <v>79</v>
      </c>
      <c r="G36" s="52">
        <v>5.0000000000000002E-5</v>
      </c>
      <c r="H36" s="45">
        <v>5.0000000000000004E-6</v>
      </c>
      <c r="I36" s="47" t="s">
        <v>82</v>
      </c>
      <c r="J36" s="48" t="s">
        <v>82</v>
      </c>
      <c r="K36" s="48" t="s">
        <v>81</v>
      </c>
      <c r="L36" s="49">
        <v>1</v>
      </c>
      <c r="M36" s="47" t="s">
        <v>82</v>
      </c>
      <c r="N36" s="48" t="s">
        <v>82</v>
      </c>
      <c r="O36" s="48" t="s">
        <v>82</v>
      </c>
      <c r="P36" s="46" t="s">
        <v>82</v>
      </c>
    </row>
  </sheetData>
  <mergeCells count="41">
    <mergeCell ref="H8:H9"/>
    <mergeCell ref="I8:L8"/>
    <mergeCell ref="C14:E14"/>
    <mergeCell ref="C15:E15"/>
    <mergeCell ref="A1:E1"/>
    <mergeCell ref="B3:E3"/>
    <mergeCell ref="B4:E4"/>
    <mergeCell ref="B5:E5"/>
    <mergeCell ref="B6:E6"/>
    <mergeCell ref="A8:A9"/>
    <mergeCell ref="B8:B9"/>
    <mergeCell ref="C8:E9"/>
    <mergeCell ref="C19:E19"/>
    <mergeCell ref="F8:F9"/>
    <mergeCell ref="G8:G9"/>
    <mergeCell ref="C27:E27"/>
    <mergeCell ref="C28:E28"/>
    <mergeCell ref="C29:E29"/>
    <mergeCell ref="C30:E30"/>
    <mergeCell ref="M8:P8"/>
    <mergeCell ref="A10:A36"/>
    <mergeCell ref="C10:E10"/>
    <mergeCell ref="C11:E11"/>
    <mergeCell ref="C12:E12"/>
    <mergeCell ref="C13:E13"/>
    <mergeCell ref="C21:E21"/>
    <mergeCell ref="C22:E22"/>
    <mergeCell ref="C23:E23"/>
    <mergeCell ref="C24:E24"/>
    <mergeCell ref="C25:E25"/>
    <mergeCell ref="C26:E26"/>
    <mergeCell ref="C32:E32"/>
    <mergeCell ref="C33:E33"/>
    <mergeCell ref="C34:E34"/>
    <mergeCell ref="C35:E35"/>
    <mergeCell ref="C36:E36"/>
    <mergeCell ref="C16:E16"/>
    <mergeCell ref="C17:E17"/>
    <mergeCell ref="C18:E18"/>
    <mergeCell ref="C31:E31"/>
    <mergeCell ref="C20:E20"/>
  </mergeCells>
  <phoneticPr fontId="19"/>
  <pageMargins left="0.78740157480314965" right="0.78740157480314965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A27D3-C84D-42F0-A4B3-51D1C97ED9EF}">
  <sheetPr>
    <tabColor rgb="FF7030A0"/>
    <pageSetUpPr fitToPage="1"/>
  </sheetPr>
  <dimension ref="A1:P36"/>
  <sheetViews>
    <sheetView zoomScaleNormal="100" zoomScaleSheetLayoutView="90" workbookViewId="0">
      <selection activeCell="H25" sqref="H25"/>
    </sheetView>
  </sheetViews>
  <sheetFormatPr defaultColWidth="9" defaultRowHeight="13.2" x14ac:dyDescent="0.2"/>
  <cols>
    <col min="1" max="16" width="9.109375" customWidth="1"/>
  </cols>
  <sheetData>
    <row r="1" spans="1:16" ht="14.4" x14ac:dyDescent="0.2">
      <c r="A1" s="141" t="s">
        <v>78</v>
      </c>
      <c r="B1" s="141"/>
      <c r="C1" s="141"/>
      <c r="D1" s="141"/>
      <c r="E1" s="14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8" thickBot="1" x14ac:dyDescent="0.25">
      <c r="A2" s="1"/>
      <c r="B2" s="2"/>
      <c r="C2" s="3"/>
      <c r="D2" s="3"/>
      <c r="E2" s="3"/>
      <c r="F2" s="1"/>
      <c r="G2" s="4"/>
      <c r="H2" s="1"/>
      <c r="I2" s="1"/>
      <c r="J2" s="1"/>
      <c r="K2" s="1"/>
      <c r="L2" s="1"/>
      <c r="M2" s="1"/>
      <c r="N2" s="1"/>
      <c r="O2" s="1"/>
      <c r="P2" s="1"/>
    </row>
    <row r="3" spans="1:16" x14ac:dyDescent="0.2">
      <c r="A3" s="5" t="s">
        <v>50</v>
      </c>
      <c r="B3" s="142" t="s">
        <v>86</v>
      </c>
      <c r="C3" s="143"/>
      <c r="D3" s="143"/>
      <c r="E3" s="144"/>
      <c r="F3" s="1"/>
      <c r="G3" s="217"/>
      <c r="H3" s="1"/>
      <c r="I3" s="1"/>
      <c r="J3" s="1"/>
      <c r="K3" s="1"/>
      <c r="L3" s="1"/>
      <c r="M3" s="1"/>
      <c r="N3" s="1"/>
      <c r="O3" s="1"/>
      <c r="P3" s="1"/>
    </row>
    <row r="4" spans="1:16" x14ac:dyDescent="0.2">
      <c r="A4" s="6" t="s">
        <v>51</v>
      </c>
      <c r="B4" s="145" t="s">
        <v>133</v>
      </c>
      <c r="C4" s="146"/>
      <c r="D4" s="146"/>
      <c r="E4" s="147"/>
      <c r="F4" s="1"/>
      <c r="G4" s="217"/>
      <c r="H4" s="1"/>
      <c r="I4" s="1"/>
      <c r="J4" s="1"/>
      <c r="K4" s="1"/>
      <c r="L4" s="1"/>
      <c r="M4" s="1"/>
      <c r="N4" s="1"/>
      <c r="O4" s="1"/>
      <c r="P4" s="1"/>
    </row>
    <row r="5" spans="1:16" x14ac:dyDescent="0.2">
      <c r="A5" s="6" t="s">
        <v>52</v>
      </c>
      <c r="B5" s="148" t="s">
        <v>165</v>
      </c>
      <c r="C5" s="146"/>
      <c r="D5" s="146"/>
      <c r="E5" s="147"/>
      <c r="F5" s="1"/>
      <c r="G5" s="4"/>
      <c r="H5" s="36"/>
      <c r="I5" s="1"/>
      <c r="J5" s="1"/>
      <c r="K5" s="1"/>
      <c r="L5" s="1"/>
      <c r="M5" s="1"/>
      <c r="N5" s="1"/>
      <c r="O5" s="1"/>
      <c r="P5" s="1"/>
    </row>
    <row r="6" spans="1:16" ht="13.8" thickBot="1" x14ac:dyDescent="0.25">
      <c r="A6" s="7" t="s">
        <v>53</v>
      </c>
      <c r="B6" s="149" t="s">
        <v>164</v>
      </c>
      <c r="C6" s="150"/>
      <c r="D6" s="150"/>
      <c r="E6" s="151"/>
      <c r="F6" s="1"/>
      <c r="G6" s="4"/>
      <c r="H6" s="1"/>
      <c r="I6" s="1"/>
      <c r="J6" s="1"/>
      <c r="K6" s="1"/>
      <c r="L6" s="1"/>
      <c r="M6" s="1"/>
      <c r="N6" s="1"/>
      <c r="O6" s="1"/>
      <c r="P6" s="1"/>
    </row>
    <row r="7" spans="1:16" ht="13.8" thickBot="1" x14ac:dyDescent="0.25">
      <c r="A7" s="1"/>
      <c r="B7" s="2"/>
      <c r="C7" s="3"/>
      <c r="D7" s="3"/>
      <c r="E7" s="3"/>
      <c r="F7" s="1"/>
      <c r="G7" s="4"/>
      <c r="H7" s="1"/>
      <c r="I7" s="1"/>
      <c r="J7" s="1"/>
      <c r="K7" s="1"/>
      <c r="L7" s="1"/>
      <c r="M7" s="1"/>
      <c r="N7" s="1"/>
      <c r="O7" s="1"/>
      <c r="P7" s="1"/>
    </row>
    <row r="8" spans="1:16" ht="13.5" customHeight="1" x14ac:dyDescent="0.2">
      <c r="A8" s="155" t="s">
        <v>54</v>
      </c>
      <c r="B8" s="157" t="s">
        <v>55</v>
      </c>
      <c r="C8" s="135" t="s">
        <v>0</v>
      </c>
      <c r="D8" s="136"/>
      <c r="E8" s="137"/>
      <c r="F8" s="131" t="s">
        <v>1</v>
      </c>
      <c r="G8" s="133" t="s">
        <v>56</v>
      </c>
      <c r="H8" s="129" t="s">
        <v>70</v>
      </c>
      <c r="I8" s="123" t="s">
        <v>71</v>
      </c>
      <c r="J8" s="123"/>
      <c r="K8" s="123"/>
      <c r="L8" s="128"/>
      <c r="M8" s="122" t="s">
        <v>72</v>
      </c>
      <c r="N8" s="123"/>
      <c r="O8" s="123"/>
      <c r="P8" s="124"/>
    </row>
    <row r="9" spans="1:16" ht="22.2" thickBot="1" x14ac:dyDescent="0.25">
      <c r="A9" s="156"/>
      <c r="B9" s="132"/>
      <c r="C9" s="138"/>
      <c r="D9" s="139"/>
      <c r="E9" s="140"/>
      <c r="F9" s="132"/>
      <c r="G9" s="134"/>
      <c r="H9" s="130"/>
      <c r="I9" s="8" t="s">
        <v>2</v>
      </c>
      <c r="J9" s="9" t="s">
        <v>3</v>
      </c>
      <c r="K9" s="9" t="s">
        <v>4</v>
      </c>
      <c r="L9" s="10" t="s">
        <v>57</v>
      </c>
      <c r="M9" s="11" t="s">
        <v>2</v>
      </c>
      <c r="N9" s="9" t="s">
        <v>3</v>
      </c>
      <c r="O9" s="9" t="s">
        <v>4</v>
      </c>
      <c r="P9" s="12" t="s">
        <v>57</v>
      </c>
    </row>
    <row r="10" spans="1:16" ht="45" customHeight="1" x14ac:dyDescent="0.2">
      <c r="A10" s="152" t="s">
        <v>58</v>
      </c>
      <c r="B10" s="37" t="s">
        <v>59</v>
      </c>
      <c r="C10" s="125" t="s">
        <v>5</v>
      </c>
      <c r="D10" s="126"/>
      <c r="E10" s="127"/>
      <c r="F10" s="38" t="s">
        <v>79</v>
      </c>
      <c r="G10" s="35" t="s">
        <v>69</v>
      </c>
      <c r="H10" s="16">
        <v>1.5E-3</v>
      </c>
      <c r="I10" s="15" t="s">
        <v>82</v>
      </c>
      <c r="J10" s="16" t="s">
        <v>82</v>
      </c>
      <c r="K10" s="16" t="s">
        <v>81</v>
      </c>
      <c r="L10" s="17">
        <v>1</v>
      </c>
      <c r="M10" s="15" t="s">
        <v>82</v>
      </c>
      <c r="N10" s="16" t="s">
        <v>82</v>
      </c>
      <c r="O10" s="16" t="s">
        <v>81</v>
      </c>
      <c r="P10" s="18">
        <v>1</v>
      </c>
    </row>
    <row r="11" spans="1:16" ht="45" customHeight="1" x14ac:dyDescent="0.2">
      <c r="A11" s="153"/>
      <c r="B11" s="39" t="s">
        <v>60</v>
      </c>
      <c r="C11" s="119" t="s">
        <v>6</v>
      </c>
      <c r="D11" s="120"/>
      <c r="E11" s="121"/>
      <c r="F11" s="26" t="s">
        <v>79</v>
      </c>
      <c r="G11" s="31">
        <v>2E-3</v>
      </c>
      <c r="H11" s="20">
        <v>2.0000000000000001E-4</v>
      </c>
      <c r="I11" s="19" t="s">
        <v>82</v>
      </c>
      <c r="J11" s="20" t="s">
        <v>82</v>
      </c>
      <c r="K11" s="20" t="s">
        <v>81</v>
      </c>
      <c r="L11" s="21">
        <v>1</v>
      </c>
      <c r="M11" s="19" t="s">
        <v>82</v>
      </c>
      <c r="N11" s="20" t="s">
        <v>82</v>
      </c>
      <c r="O11" s="20" t="s">
        <v>81</v>
      </c>
      <c r="P11" s="22">
        <v>1</v>
      </c>
    </row>
    <row r="12" spans="1:16" ht="45" customHeight="1" x14ac:dyDescent="0.2">
      <c r="A12" s="153"/>
      <c r="B12" s="39" t="s">
        <v>7</v>
      </c>
      <c r="C12" s="119" t="s">
        <v>8</v>
      </c>
      <c r="D12" s="120"/>
      <c r="E12" s="121"/>
      <c r="F12" s="26" t="s">
        <v>79</v>
      </c>
      <c r="G12" s="31" t="s">
        <v>69</v>
      </c>
      <c r="H12" s="19">
        <v>1E-3</v>
      </c>
      <c r="I12" s="19" t="s">
        <v>82</v>
      </c>
      <c r="J12" s="20" t="s">
        <v>82</v>
      </c>
      <c r="K12" s="20" t="s">
        <v>81</v>
      </c>
      <c r="L12" s="21">
        <v>1</v>
      </c>
      <c r="M12" s="19" t="s">
        <v>82</v>
      </c>
      <c r="N12" s="20" t="s">
        <v>82</v>
      </c>
      <c r="O12" s="20" t="s">
        <v>81</v>
      </c>
      <c r="P12" s="22">
        <v>1</v>
      </c>
    </row>
    <row r="13" spans="1:16" ht="45" customHeight="1" x14ac:dyDescent="0.2">
      <c r="A13" s="153"/>
      <c r="B13" s="39" t="s">
        <v>9</v>
      </c>
      <c r="C13" s="119" t="s">
        <v>10</v>
      </c>
      <c r="D13" s="120"/>
      <c r="E13" s="121"/>
      <c r="F13" s="26" t="s">
        <v>79</v>
      </c>
      <c r="G13" s="31">
        <v>4.0000000000000001E-3</v>
      </c>
      <c r="H13" s="19">
        <v>4.0000000000000002E-4</v>
      </c>
      <c r="I13" s="19" t="s">
        <v>82</v>
      </c>
      <c r="J13" s="20" t="s">
        <v>82</v>
      </c>
      <c r="K13" s="20" t="s">
        <v>81</v>
      </c>
      <c r="L13" s="21">
        <v>1</v>
      </c>
      <c r="M13" s="19" t="s">
        <v>82</v>
      </c>
      <c r="N13" s="20" t="s">
        <v>82</v>
      </c>
      <c r="O13" s="20" t="s">
        <v>81</v>
      </c>
      <c r="P13" s="22">
        <v>1</v>
      </c>
    </row>
    <row r="14" spans="1:16" ht="45" customHeight="1" x14ac:dyDescent="0.2">
      <c r="A14" s="153"/>
      <c r="B14" s="39" t="s">
        <v>11</v>
      </c>
      <c r="C14" s="119" t="s">
        <v>12</v>
      </c>
      <c r="D14" s="120"/>
      <c r="E14" s="121"/>
      <c r="F14" s="26" t="s">
        <v>79</v>
      </c>
      <c r="G14" s="31" t="s">
        <v>61</v>
      </c>
      <c r="H14" s="19">
        <v>0.02</v>
      </c>
      <c r="I14" s="19" t="s">
        <v>82</v>
      </c>
      <c r="J14" s="20" t="s">
        <v>82</v>
      </c>
      <c r="K14" s="20" t="s">
        <v>81</v>
      </c>
      <c r="L14" s="21">
        <v>1</v>
      </c>
      <c r="M14" s="19" t="s">
        <v>82</v>
      </c>
      <c r="N14" s="20" t="s">
        <v>82</v>
      </c>
      <c r="O14" s="20" t="s">
        <v>81</v>
      </c>
      <c r="P14" s="22">
        <v>1</v>
      </c>
    </row>
    <row r="15" spans="1:16" ht="45" customHeight="1" x14ac:dyDescent="0.2">
      <c r="A15" s="153"/>
      <c r="B15" s="39" t="s">
        <v>13</v>
      </c>
      <c r="C15" s="119" t="s">
        <v>74</v>
      </c>
      <c r="D15" s="120"/>
      <c r="E15" s="121"/>
      <c r="F15" s="26" t="s">
        <v>79</v>
      </c>
      <c r="G15" s="31" t="s">
        <v>75</v>
      </c>
      <c r="H15" s="19">
        <v>8.0000000000000002E-3</v>
      </c>
      <c r="I15" s="19" t="s">
        <v>82</v>
      </c>
      <c r="J15" s="20" t="s">
        <v>82</v>
      </c>
      <c r="K15" s="20" t="s">
        <v>81</v>
      </c>
      <c r="L15" s="21">
        <v>1</v>
      </c>
      <c r="M15" s="19" t="s">
        <v>82</v>
      </c>
      <c r="N15" s="20" t="s">
        <v>82</v>
      </c>
      <c r="O15" s="20" t="s">
        <v>81</v>
      </c>
      <c r="P15" s="22">
        <v>1</v>
      </c>
    </row>
    <row r="16" spans="1:16" ht="45" customHeight="1" x14ac:dyDescent="0.2">
      <c r="A16" s="153"/>
      <c r="B16" s="39" t="s">
        <v>14</v>
      </c>
      <c r="C16" s="119" t="s">
        <v>15</v>
      </c>
      <c r="D16" s="120"/>
      <c r="E16" s="121"/>
      <c r="F16" s="26" t="s">
        <v>79</v>
      </c>
      <c r="G16" s="31">
        <v>0.6</v>
      </c>
      <c r="H16" s="13" t="s">
        <v>82</v>
      </c>
      <c r="I16" s="19" t="s">
        <v>82</v>
      </c>
      <c r="J16" s="20" t="s">
        <v>82</v>
      </c>
      <c r="K16" s="20" t="s">
        <v>82</v>
      </c>
      <c r="L16" s="21" t="s">
        <v>82</v>
      </c>
      <c r="M16" s="19" t="s">
        <v>82</v>
      </c>
      <c r="N16" s="20" t="s">
        <v>82</v>
      </c>
      <c r="O16" s="20" t="s">
        <v>82</v>
      </c>
      <c r="P16" s="22" t="s">
        <v>82</v>
      </c>
    </row>
    <row r="17" spans="1:16" ht="45" customHeight="1" x14ac:dyDescent="0.2">
      <c r="A17" s="153"/>
      <c r="B17" s="39" t="s">
        <v>16</v>
      </c>
      <c r="C17" s="119" t="s">
        <v>17</v>
      </c>
      <c r="D17" s="120"/>
      <c r="E17" s="121"/>
      <c r="F17" s="26" t="s">
        <v>79</v>
      </c>
      <c r="G17" s="31">
        <v>0.6</v>
      </c>
      <c r="H17" s="13" t="s">
        <v>82</v>
      </c>
      <c r="I17" s="19" t="s">
        <v>82</v>
      </c>
      <c r="J17" s="20" t="s">
        <v>82</v>
      </c>
      <c r="K17" s="20" t="s">
        <v>82</v>
      </c>
      <c r="L17" s="21" t="s">
        <v>82</v>
      </c>
      <c r="M17" s="19" t="s">
        <v>82</v>
      </c>
      <c r="N17" s="20" t="s">
        <v>82</v>
      </c>
      <c r="O17" s="20" t="s">
        <v>82</v>
      </c>
      <c r="P17" s="22" t="s">
        <v>82</v>
      </c>
    </row>
    <row r="18" spans="1:16" ht="45" customHeight="1" x14ac:dyDescent="0.2">
      <c r="A18" s="153"/>
      <c r="B18" s="39" t="s">
        <v>18</v>
      </c>
      <c r="C18" s="119" t="s">
        <v>19</v>
      </c>
      <c r="D18" s="120"/>
      <c r="E18" s="121"/>
      <c r="F18" s="26" t="s">
        <v>79</v>
      </c>
      <c r="G18" s="31" t="s">
        <v>68</v>
      </c>
      <c r="H18" s="13">
        <v>1E-3</v>
      </c>
      <c r="I18" s="19" t="s">
        <v>82</v>
      </c>
      <c r="J18" s="20" t="s">
        <v>82</v>
      </c>
      <c r="K18" s="20" t="s">
        <v>82</v>
      </c>
      <c r="L18" s="21" t="s">
        <v>82</v>
      </c>
      <c r="M18" s="19" t="s">
        <v>82</v>
      </c>
      <c r="N18" s="20" t="s">
        <v>82</v>
      </c>
      <c r="O18" s="20" t="s">
        <v>81</v>
      </c>
      <c r="P18" s="22">
        <v>1</v>
      </c>
    </row>
    <row r="19" spans="1:16" ht="45" customHeight="1" x14ac:dyDescent="0.2">
      <c r="A19" s="153"/>
      <c r="B19" s="39" t="s">
        <v>20</v>
      </c>
      <c r="C19" s="119" t="s">
        <v>21</v>
      </c>
      <c r="D19" s="120"/>
      <c r="E19" s="121"/>
      <c r="F19" s="26" t="s">
        <v>79</v>
      </c>
      <c r="G19" s="31" t="s">
        <v>69</v>
      </c>
      <c r="H19" s="13">
        <v>2E-3</v>
      </c>
      <c r="I19" s="19" t="s">
        <v>82</v>
      </c>
      <c r="J19" s="20" t="s">
        <v>82</v>
      </c>
      <c r="K19" s="20" t="s">
        <v>82</v>
      </c>
      <c r="L19" s="21" t="s">
        <v>82</v>
      </c>
      <c r="M19" s="19" t="s">
        <v>82</v>
      </c>
      <c r="N19" s="20" t="s">
        <v>82</v>
      </c>
      <c r="O19" s="20" t="s">
        <v>81</v>
      </c>
      <c r="P19" s="22">
        <v>1</v>
      </c>
    </row>
    <row r="20" spans="1:16" ht="45" customHeight="1" x14ac:dyDescent="0.2">
      <c r="A20" s="153"/>
      <c r="B20" s="39" t="s">
        <v>22</v>
      </c>
      <c r="C20" s="119" t="s">
        <v>23</v>
      </c>
      <c r="D20" s="120"/>
      <c r="E20" s="121"/>
      <c r="F20" s="26" t="s">
        <v>62</v>
      </c>
      <c r="G20" s="31">
        <v>1</v>
      </c>
      <c r="H20" s="13" t="s">
        <v>82</v>
      </c>
      <c r="I20" s="19" t="s">
        <v>82</v>
      </c>
      <c r="J20" s="20" t="s">
        <v>82</v>
      </c>
      <c r="K20" s="20" t="s">
        <v>82</v>
      </c>
      <c r="L20" s="21" t="s">
        <v>82</v>
      </c>
      <c r="M20" s="19" t="s">
        <v>82</v>
      </c>
      <c r="N20" s="20" t="s">
        <v>82</v>
      </c>
      <c r="O20" s="20" t="s">
        <v>82</v>
      </c>
      <c r="P20" s="22" t="s">
        <v>82</v>
      </c>
    </row>
    <row r="21" spans="1:16" ht="45" customHeight="1" x14ac:dyDescent="0.2">
      <c r="A21" s="153"/>
      <c r="B21" s="39" t="s">
        <v>24</v>
      </c>
      <c r="C21" s="119" t="s">
        <v>25</v>
      </c>
      <c r="D21" s="120"/>
      <c r="E21" s="121"/>
      <c r="F21" s="26" t="s">
        <v>79</v>
      </c>
      <c r="G21" s="31">
        <v>1</v>
      </c>
      <c r="H21" s="13">
        <v>0.05</v>
      </c>
      <c r="I21" s="19" t="s">
        <v>82</v>
      </c>
      <c r="J21" s="20" t="s">
        <v>82</v>
      </c>
      <c r="K21" s="20" t="s">
        <v>82</v>
      </c>
      <c r="L21" s="21" t="s">
        <v>82</v>
      </c>
      <c r="M21" s="19">
        <v>0.4</v>
      </c>
      <c r="N21" s="20">
        <v>0.27</v>
      </c>
      <c r="O21" s="20">
        <v>0.34</v>
      </c>
      <c r="P21" s="22">
        <v>13</v>
      </c>
    </row>
    <row r="22" spans="1:16" ht="45" customHeight="1" x14ac:dyDescent="0.2">
      <c r="A22" s="153"/>
      <c r="B22" s="39" t="s">
        <v>26</v>
      </c>
      <c r="C22" s="119" t="s">
        <v>27</v>
      </c>
      <c r="D22" s="120"/>
      <c r="E22" s="121"/>
      <c r="F22" s="26" t="s">
        <v>79</v>
      </c>
      <c r="G22" s="31">
        <v>100</v>
      </c>
      <c r="H22" s="13">
        <v>1</v>
      </c>
      <c r="I22" s="19" t="s">
        <v>82</v>
      </c>
      <c r="J22" s="20" t="s">
        <v>82</v>
      </c>
      <c r="K22" s="20">
        <v>14</v>
      </c>
      <c r="L22" s="21">
        <v>1</v>
      </c>
      <c r="M22" s="19" t="s">
        <v>82</v>
      </c>
      <c r="N22" s="20" t="s">
        <v>82</v>
      </c>
      <c r="O22" s="20">
        <v>14</v>
      </c>
      <c r="P22" s="22">
        <v>1</v>
      </c>
    </row>
    <row r="23" spans="1:16" ht="45" customHeight="1" x14ac:dyDescent="0.2">
      <c r="A23" s="153"/>
      <c r="B23" s="39" t="s">
        <v>28</v>
      </c>
      <c r="C23" s="119" t="s">
        <v>29</v>
      </c>
      <c r="D23" s="120"/>
      <c r="E23" s="121"/>
      <c r="F23" s="26" t="s">
        <v>79</v>
      </c>
      <c r="G23" s="31">
        <v>0.01</v>
      </c>
      <c r="H23" s="13">
        <v>1E-3</v>
      </c>
      <c r="I23" s="19" t="s">
        <v>82</v>
      </c>
      <c r="J23" s="20" t="s">
        <v>82</v>
      </c>
      <c r="K23" s="20">
        <v>1E-3</v>
      </c>
      <c r="L23" s="21">
        <v>1</v>
      </c>
      <c r="M23" s="19" t="s">
        <v>82</v>
      </c>
      <c r="N23" s="20" t="s">
        <v>82</v>
      </c>
      <c r="O23" s="20" t="s">
        <v>81</v>
      </c>
      <c r="P23" s="22">
        <v>1</v>
      </c>
    </row>
    <row r="24" spans="1:16" ht="45" customHeight="1" x14ac:dyDescent="0.2">
      <c r="A24" s="153"/>
      <c r="B24" s="39" t="s">
        <v>30</v>
      </c>
      <c r="C24" s="119" t="s">
        <v>31</v>
      </c>
      <c r="D24" s="120"/>
      <c r="E24" s="121"/>
      <c r="F24" s="26" t="s">
        <v>79</v>
      </c>
      <c r="G24" s="31">
        <v>20</v>
      </c>
      <c r="H24" s="24">
        <v>1</v>
      </c>
      <c r="I24" s="29" t="s">
        <v>82</v>
      </c>
      <c r="J24" s="25" t="s">
        <v>82</v>
      </c>
      <c r="K24" s="25">
        <v>6.6</v>
      </c>
      <c r="L24" s="21">
        <v>1</v>
      </c>
      <c r="M24" s="19" t="s">
        <v>82</v>
      </c>
      <c r="N24" s="25" t="s">
        <v>82</v>
      </c>
      <c r="O24" s="25">
        <v>6.2</v>
      </c>
      <c r="P24" s="22">
        <v>1</v>
      </c>
    </row>
    <row r="25" spans="1:16" ht="45" customHeight="1" x14ac:dyDescent="0.2">
      <c r="A25" s="153"/>
      <c r="B25" s="39" t="s">
        <v>32</v>
      </c>
      <c r="C25" s="119" t="s">
        <v>33</v>
      </c>
      <c r="D25" s="120"/>
      <c r="E25" s="121"/>
      <c r="F25" s="26" t="s">
        <v>79</v>
      </c>
      <c r="G25" s="31">
        <v>0.3</v>
      </c>
      <c r="H25" s="19">
        <v>0.03</v>
      </c>
      <c r="I25" s="19" t="s">
        <v>82</v>
      </c>
      <c r="J25" s="20" t="s">
        <v>82</v>
      </c>
      <c r="K25" s="20" t="s">
        <v>81</v>
      </c>
      <c r="L25" s="21">
        <v>1</v>
      </c>
      <c r="M25" s="19" t="s">
        <v>82</v>
      </c>
      <c r="N25" s="20" t="s">
        <v>82</v>
      </c>
      <c r="O25" s="20" t="s">
        <v>81</v>
      </c>
      <c r="P25" s="22">
        <v>1</v>
      </c>
    </row>
    <row r="26" spans="1:16" ht="45" customHeight="1" x14ac:dyDescent="0.2">
      <c r="A26" s="153"/>
      <c r="B26" s="39" t="s">
        <v>34</v>
      </c>
      <c r="C26" s="119" t="s">
        <v>35</v>
      </c>
      <c r="D26" s="120"/>
      <c r="E26" s="121"/>
      <c r="F26" s="26" t="s">
        <v>79</v>
      </c>
      <c r="G26" s="31">
        <v>0.02</v>
      </c>
      <c r="H26" s="19">
        <v>2E-3</v>
      </c>
      <c r="I26" s="19" t="s">
        <v>82</v>
      </c>
      <c r="J26" s="20" t="s">
        <v>82</v>
      </c>
      <c r="K26" s="20" t="s">
        <v>81</v>
      </c>
      <c r="L26" s="21">
        <v>1</v>
      </c>
      <c r="M26" s="19" t="s">
        <v>82</v>
      </c>
      <c r="N26" s="20" t="s">
        <v>82</v>
      </c>
      <c r="O26" s="20" t="s">
        <v>81</v>
      </c>
      <c r="P26" s="22">
        <v>1</v>
      </c>
    </row>
    <row r="27" spans="1:16" ht="45" customHeight="1" x14ac:dyDescent="0.2">
      <c r="A27" s="153"/>
      <c r="B27" s="39" t="s">
        <v>36</v>
      </c>
      <c r="C27" s="165" t="s">
        <v>73</v>
      </c>
      <c r="D27" s="120"/>
      <c r="E27" s="121"/>
      <c r="F27" s="26" t="s">
        <v>79</v>
      </c>
      <c r="G27" s="40" t="s">
        <v>76</v>
      </c>
      <c r="H27" s="13">
        <v>0.2</v>
      </c>
      <c r="I27" s="24" t="s">
        <v>82</v>
      </c>
      <c r="J27" s="20" t="s">
        <v>82</v>
      </c>
      <c r="K27" s="20">
        <v>0.5</v>
      </c>
      <c r="L27" s="21">
        <v>1</v>
      </c>
      <c r="M27" s="19" t="s">
        <v>82</v>
      </c>
      <c r="N27" s="20" t="s">
        <v>82</v>
      </c>
      <c r="O27" s="20">
        <v>0.2</v>
      </c>
      <c r="P27" s="22">
        <v>1</v>
      </c>
    </row>
    <row r="28" spans="1:16" ht="45" customHeight="1" x14ac:dyDescent="0.2">
      <c r="A28" s="153"/>
      <c r="B28" s="39" t="s">
        <v>37</v>
      </c>
      <c r="C28" s="119" t="s">
        <v>38</v>
      </c>
      <c r="D28" s="120"/>
      <c r="E28" s="121"/>
      <c r="F28" s="26" t="s">
        <v>62</v>
      </c>
      <c r="G28" s="31">
        <v>3</v>
      </c>
      <c r="H28" s="13">
        <v>1</v>
      </c>
      <c r="I28" s="19" t="s">
        <v>82</v>
      </c>
      <c r="J28" s="20" t="s">
        <v>82</v>
      </c>
      <c r="K28" s="20" t="s">
        <v>81</v>
      </c>
      <c r="L28" s="21">
        <v>1</v>
      </c>
      <c r="M28" s="19" t="s">
        <v>82</v>
      </c>
      <c r="N28" s="20" t="s">
        <v>82</v>
      </c>
      <c r="O28" s="20" t="s">
        <v>81</v>
      </c>
      <c r="P28" s="22">
        <v>1</v>
      </c>
    </row>
    <row r="29" spans="1:16" ht="45" customHeight="1" x14ac:dyDescent="0.2">
      <c r="A29" s="153"/>
      <c r="B29" s="39" t="s">
        <v>39</v>
      </c>
      <c r="C29" s="119" t="s">
        <v>40</v>
      </c>
      <c r="D29" s="120"/>
      <c r="E29" s="121"/>
      <c r="F29" s="26" t="s">
        <v>79</v>
      </c>
      <c r="G29" s="31">
        <v>200</v>
      </c>
      <c r="H29" s="13">
        <v>5</v>
      </c>
      <c r="I29" s="19" t="s">
        <v>82</v>
      </c>
      <c r="J29" s="20" t="s">
        <v>82</v>
      </c>
      <c r="K29" s="20">
        <v>66</v>
      </c>
      <c r="L29" s="21">
        <v>1</v>
      </c>
      <c r="M29" s="19" t="s">
        <v>82</v>
      </c>
      <c r="N29" s="20" t="s">
        <v>82</v>
      </c>
      <c r="O29" s="20">
        <v>82</v>
      </c>
      <c r="P29" s="22">
        <v>1</v>
      </c>
    </row>
    <row r="30" spans="1:16" ht="45" customHeight="1" x14ac:dyDescent="0.2">
      <c r="A30" s="153"/>
      <c r="B30" s="39" t="s">
        <v>41</v>
      </c>
      <c r="C30" s="119" t="s">
        <v>42</v>
      </c>
      <c r="D30" s="120"/>
      <c r="E30" s="121"/>
      <c r="F30" s="26" t="s">
        <v>63</v>
      </c>
      <c r="G30" s="31">
        <v>1</v>
      </c>
      <c r="H30" s="13">
        <v>0.1</v>
      </c>
      <c r="I30" s="19" t="s">
        <v>82</v>
      </c>
      <c r="J30" s="20" t="s">
        <v>82</v>
      </c>
      <c r="K30" s="20">
        <v>0.2</v>
      </c>
      <c r="L30" s="21">
        <v>1</v>
      </c>
      <c r="M30" s="19" t="s">
        <v>82</v>
      </c>
      <c r="N30" s="20" t="s">
        <v>82</v>
      </c>
      <c r="O30" s="20" t="s">
        <v>81</v>
      </c>
      <c r="P30" s="22">
        <v>12</v>
      </c>
    </row>
    <row r="31" spans="1:16" ht="45" customHeight="1" x14ac:dyDescent="0.2">
      <c r="A31" s="153"/>
      <c r="B31" s="39" t="s">
        <v>43</v>
      </c>
      <c r="C31" s="119" t="s">
        <v>44</v>
      </c>
      <c r="D31" s="120"/>
      <c r="E31" s="121"/>
      <c r="F31" s="26" t="s">
        <v>62</v>
      </c>
      <c r="G31" s="31" t="s">
        <v>45</v>
      </c>
      <c r="H31" s="34" t="s">
        <v>82</v>
      </c>
      <c r="I31" s="19" t="s">
        <v>82</v>
      </c>
      <c r="J31" s="30" t="s">
        <v>82</v>
      </c>
      <c r="K31" s="20">
        <v>7.1</v>
      </c>
      <c r="L31" s="21">
        <v>1</v>
      </c>
      <c r="M31" s="19">
        <v>7.3</v>
      </c>
      <c r="N31" s="20">
        <v>7.1</v>
      </c>
      <c r="O31" s="20">
        <v>7.2</v>
      </c>
      <c r="P31" s="22">
        <v>12</v>
      </c>
    </row>
    <row r="32" spans="1:16" ht="45" customHeight="1" x14ac:dyDescent="0.2">
      <c r="A32" s="153"/>
      <c r="B32" s="39" t="s">
        <v>46</v>
      </c>
      <c r="C32" s="162" t="s">
        <v>47</v>
      </c>
      <c r="D32" s="163"/>
      <c r="E32" s="164"/>
      <c r="F32" s="27" t="s">
        <v>62</v>
      </c>
      <c r="G32" s="32" t="s">
        <v>48</v>
      </c>
      <c r="H32" s="34" t="s">
        <v>82</v>
      </c>
      <c r="I32" s="20" t="s">
        <v>82</v>
      </c>
      <c r="J32" s="20" t="s">
        <v>82</v>
      </c>
      <c r="K32" s="20">
        <v>-2.6</v>
      </c>
      <c r="L32" s="21">
        <v>1</v>
      </c>
      <c r="M32" s="19" t="s">
        <v>82</v>
      </c>
      <c r="N32" s="20" t="s">
        <v>82</v>
      </c>
      <c r="O32" s="20">
        <v>-2.4</v>
      </c>
      <c r="P32" s="22">
        <v>1</v>
      </c>
    </row>
    <row r="33" spans="1:16" ht="45" customHeight="1" x14ac:dyDescent="0.2">
      <c r="A33" s="153"/>
      <c r="B33" s="41" t="s">
        <v>49</v>
      </c>
      <c r="C33" s="158" t="s">
        <v>64</v>
      </c>
      <c r="D33" s="159"/>
      <c r="E33" s="160"/>
      <c r="F33" s="42" t="s">
        <v>80</v>
      </c>
      <c r="G33" s="33" t="s">
        <v>65</v>
      </c>
      <c r="H33" s="34" t="s">
        <v>82</v>
      </c>
      <c r="I33" s="19" t="s">
        <v>82</v>
      </c>
      <c r="J33" s="20" t="s">
        <v>82</v>
      </c>
      <c r="K33" s="20" t="s">
        <v>82</v>
      </c>
      <c r="L33" s="21" t="s">
        <v>82</v>
      </c>
      <c r="M33" s="19" t="s">
        <v>82</v>
      </c>
      <c r="N33" s="20" t="s">
        <v>82</v>
      </c>
      <c r="O33" s="20">
        <v>0</v>
      </c>
      <c r="P33" s="22">
        <v>1</v>
      </c>
    </row>
    <row r="34" spans="1:16" ht="44.25" customHeight="1" x14ac:dyDescent="0.2">
      <c r="A34" s="153"/>
      <c r="B34" s="43">
        <v>29</v>
      </c>
      <c r="C34" s="158" t="s">
        <v>66</v>
      </c>
      <c r="D34" s="159"/>
      <c r="E34" s="160"/>
      <c r="F34" s="28" t="s">
        <v>79</v>
      </c>
      <c r="G34" s="14">
        <v>0.1</v>
      </c>
      <c r="H34" s="23">
        <v>0.01</v>
      </c>
      <c r="I34" s="19" t="s">
        <v>82</v>
      </c>
      <c r="J34" s="20" t="s">
        <v>82</v>
      </c>
      <c r="K34" s="20" t="s">
        <v>81</v>
      </c>
      <c r="L34" s="21">
        <v>1</v>
      </c>
      <c r="M34" s="19" t="s">
        <v>82</v>
      </c>
      <c r="N34" s="20" t="s">
        <v>82</v>
      </c>
      <c r="O34" s="20" t="s">
        <v>81</v>
      </c>
      <c r="P34" s="22">
        <v>1</v>
      </c>
    </row>
    <row r="35" spans="1:16" ht="44.25" customHeight="1" x14ac:dyDescent="0.2">
      <c r="A35" s="153"/>
      <c r="B35" s="43">
        <v>30</v>
      </c>
      <c r="C35" s="166" t="s">
        <v>67</v>
      </c>
      <c r="D35" s="166"/>
      <c r="E35" s="166"/>
      <c r="F35" s="28" t="s">
        <v>79</v>
      </c>
      <c r="G35" s="54">
        <v>0.1</v>
      </c>
      <c r="H35" s="23">
        <v>5.0000000000000001E-3</v>
      </c>
      <c r="I35" s="19" t="s">
        <v>82</v>
      </c>
      <c r="J35" s="20" t="s">
        <v>82</v>
      </c>
      <c r="K35" s="20" t="s">
        <v>81</v>
      </c>
      <c r="L35" s="21">
        <v>1</v>
      </c>
      <c r="M35" s="216" t="s">
        <v>82</v>
      </c>
      <c r="N35" s="215" t="s">
        <v>82</v>
      </c>
      <c r="O35" s="20" t="s">
        <v>81</v>
      </c>
      <c r="P35" s="22">
        <v>1</v>
      </c>
    </row>
    <row r="36" spans="1:16" ht="44.25" customHeight="1" thickBot="1" x14ac:dyDescent="0.25">
      <c r="A36" s="154"/>
      <c r="B36" s="53">
        <v>31</v>
      </c>
      <c r="C36" s="161" t="s">
        <v>77</v>
      </c>
      <c r="D36" s="161"/>
      <c r="E36" s="161"/>
      <c r="F36" s="51" t="s">
        <v>79</v>
      </c>
      <c r="G36" s="52">
        <v>5.0000000000000002E-5</v>
      </c>
      <c r="H36" s="45">
        <v>5.0000000000000004E-6</v>
      </c>
      <c r="I36" s="47" t="s">
        <v>82</v>
      </c>
      <c r="J36" s="48" t="s">
        <v>82</v>
      </c>
      <c r="K36" s="48" t="s">
        <v>81</v>
      </c>
      <c r="L36" s="49">
        <v>1</v>
      </c>
      <c r="M36" s="47" t="s">
        <v>82</v>
      </c>
      <c r="N36" s="48" t="s">
        <v>82</v>
      </c>
      <c r="O36" s="48" t="s">
        <v>82</v>
      </c>
      <c r="P36" s="46" t="s">
        <v>82</v>
      </c>
    </row>
  </sheetData>
  <mergeCells count="41">
    <mergeCell ref="H8:H9"/>
    <mergeCell ref="I8:L8"/>
    <mergeCell ref="C14:E14"/>
    <mergeCell ref="C15:E15"/>
    <mergeCell ref="A1:E1"/>
    <mergeCell ref="B3:E3"/>
    <mergeCell ref="B4:E4"/>
    <mergeCell ref="B5:E5"/>
    <mergeCell ref="B6:E6"/>
    <mergeCell ref="A8:A9"/>
    <mergeCell ref="B8:B9"/>
    <mergeCell ref="C8:E9"/>
    <mergeCell ref="C19:E19"/>
    <mergeCell ref="F8:F9"/>
    <mergeCell ref="G8:G9"/>
    <mergeCell ref="C27:E27"/>
    <mergeCell ref="C28:E28"/>
    <mergeCell ref="C29:E29"/>
    <mergeCell ref="C30:E30"/>
    <mergeCell ref="M8:P8"/>
    <mergeCell ref="A10:A36"/>
    <mergeCell ref="C10:E10"/>
    <mergeCell ref="C11:E11"/>
    <mergeCell ref="C12:E12"/>
    <mergeCell ref="C13:E13"/>
    <mergeCell ref="C21:E21"/>
    <mergeCell ref="C22:E22"/>
    <mergeCell ref="C23:E23"/>
    <mergeCell ref="C24:E24"/>
    <mergeCell ref="C25:E25"/>
    <mergeCell ref="C26:E26"/>
    <mergeCell ref="C32:E32"/>
    <mergeCell ref="C33:E33"/>
    <mergeCell ref="C34:E34"/>
    <mergeCell ref="C35:E35"/>
    <mergeCell ref="C36:E36"/>
    <mergeCell ref="C16:E16"/>
    <mergeCell ref="C17:E17"/>
    <mergeCell ref="C18:E18"/>
    <mergeCell ref="C31:E31"/>
    <mergeCell ref="C20:E20"/>
  </mergeCells>
  <phoneticPr fontId="19"/>
  <pageMargins left="0.78740157480314965" right="0.78740157480314965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97C3B-2602-4A77-80A3-B026A7BB0E5D}">
  <sheetPr>
    <tabColor rgb="FF7030A0"/>
    <pageSetUpPr fitToPage="1"/>
  </sheetPr>
  <dimension ref="A1:P36"/>
  <sheetViews>
    <sheetView zoomScaleNormal="100" zoomScaleSheetLayoutView="90" workbookViewId="0">
      <selection activeCell="H25" sqref="H25"/>
    </sheetView>
  </sheetViews>
  <sheetFormatPr defaultColWidth="9" defaultRowHeight="13.2" x14ac:dyDescent="0.2"/>
  <cols>
    <col min="1" max="16" width="9.109375" customWidth="1"/>
  </cols>
  <sheetData>
    <row r="1" spans="1:16" ht="14.4" x14ac:dyDescent="0.2">
      <c r="A1" s="141" t="s">
        <v>78</v>
      </c>
      <c r="B1" s="141"/>
      <c r="C1" s="141"/>
      <c r="D1" s="141"/>
      <c r="E1" s="14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8" thickBot="1" x14ac:dyDescent="0.25">
      <c r="A2" s="1"/>
      <c r="B2" s="2"/>
      <c r="C2" s="3"/>
      <c r="D2" s="3"/>
      <c r="E2" s="3"/>
      <c r="F2" s="1"/>
      <c r="G2" s="4"/>
      <c r="H2" s="1"/>
      <c r="I2" s="1"/>
      <c r="J2" s="1"/>
      <c r="K2" s="1"/>
      <c r="L2" s="1"/>
      <c r="M2" s="1"/>
      <c r="N2" s="1"/>
      <c r="O2" s="1"/>
      <c r="P2" s="1"/>
    </row>
    <row r="3" spans="1:16" x14ac:dyDescent="0.2">
      <c r="A3" s="5" t="s">
        <v>50</v>
      </c>
      <c r="B3" s="142" t="s">
        <v>86</v>
      </c>
      <c r="C3" s="143"/>
      <c r="D3" s="143"/>
      <c r="E3" s="144"/>
      <c r="F3" s="1"/>
      <c r="G3" s="217"/>
      <c r="H3" s="1"/>
      <c r="I3" s="1"/>
      <c r="J3" s="1"/>
      <c r="K3" s="1"/>
      <c r="L3" s="1"/>
      <c r="M3" s="1"/>
      <c r="N3" s="1"/>
      <c r="O3" s="1"/>
      <c r="P3" s="1"/>
    </row>
    <row r="4" spans="1:16" x14ac:dyDescent="0.2">
      <c r="A4" s="6" t="s">
        <v>51</v>
      </c>
      <c r="B4" s="145" t="s">
        <v>133</v>
      </c>
      <c r="C4" s="146"/>
      <c r="D4" s="146"/>
      <c r="E4" s="147"/>
      <c r="F4" s="1"/>
      <c r="G4" s="217"/>
      <c r="H4" s="1"/>
      <c r="I4" s="1"/>
      <c r="J4" s="1"/>
      <c r="K4" s="1"/>
      <c r="L4" s="1"/>
      <c r="M4" s="1"/>
      <c r="N4" s="1"/>
      <c r="O4" s="1"/>
      <c r="P4" s="1"/>
    </row>
    <row r="5" spans="1:16" x14ac:dyDescent="0.2">
      <c r="A5" s="6" t="s">
        <v>52</v>
      </c>
      <c r="B5" s="148" t="s">
        <v>167</v>
      </c>
      <c r="C5" s="146"/>
      <c r="D5" s="146"/>
      <c r="E5" s="147"/>
      <c r="F5" s="1"/>
      <c r="G5" s="4"/>
      <c r="H5" s="36"/>
      <c r="I5" s="1"/>
      <c r="J5" s="1"/>
      <c r="K5" s="1"/>
      <c r="L5" s="1"/>
      <c r="M5" s="1"/>
      <c r="N5" s="1"/>
      <c r="O5" s="1"/>
      <c r="P5" s="1"/>
    </row>
    <row r="6" spans="1:16" ht="13.8" thickBot="1" x14ac:dyDescent="0.25">
      <c r="A6" s="7" t="s">
        <v>53</v>
      </c>
      <c r="B6" s="149" t="s">
        <v>166</v>
      </c>
      <c r="C6" s="150"/>
      <c r="D6" s="150"/>
      <c r="E6" s="151"/>
      <c r="F6" s="1"/>
      <c r="G6" s="4"/>
      <c r="H6" s="1"/>
      <c r="I6" s="1"/>
      <c r="J6" s="1"/>
      <c r="K6" s="1"/>
      <c r="L6" s="1"/>
      <c r="M6" s="1"/>
      <c r="N6" s="1"/>
      <c r="O6" s="1"/>
      <c r="P6" s="1"/>
    </row>
    <row r="7" spans="1:16" ht="13.8" thickBot="1" x14ac:dyDescent="0.25">
      <c r="A7" s="1"/>
      <c r="B7" s="2"/>
      <c r="C7" s="3"/>
      <c r="D7" s="3"/>
      <c r="E7" s="3"/>
      <c r="F7" s="1"/>
      <c r="G7" s="4"/>
      <c r="H7" s="1"/>
      <c r="I7" s="1"/>
      <c r="J7" s="1"/>
      <c r="K7" s="1"/>
      <c r="L7" s="1"/>
      <c r="M7" s="1"/>
      <c r="N7" s="1"/>
      <c r="O7" s="1"/>
      <c r="P7" s="1"/>
    </row>
    <row r="8" spans="1:16" ht="13.5" customHeight="1" x14ac:dyDescent="0.2">
      <c r="A8" s="155" t="s">
        <v>54</v>
      </c>
      <c r="B8" s="157" t="s">
        <v>55</v>
      </c>
      <c r="C8" s="135" t="s">
        <v>0</v>
      </c>
      <c r="D8" s="136"/>
      <c r="E8" s="137"/>
      <c r="F8" s="131" t="s">
        <v>1</v>
      </c>
      <c r="G8" s="133" t="s">
        <v>56</v>
      </c>
      <c r="H8" s="129" t="s">
        <v>70</v>
      </c>
      <c r="I8" s="123" t="s">
        <v>71</v>
      </c>
      <c r="J8" s="123"/>
      <c r="K8" s="123"/>
      <c r="L8" s="128"/>
      <c r="M8" s="122" t="s">
        <v>72</v>
      </c>
      <c r="N8" s="123"/>
      <c r="O8" s="123"/>
      <c r="P8" s="124"/>
    </row>
    <row r="9" spans="1:16" ht="22.2" thickBot="1" x14ac:dyDescent="0.25">
      <c r="A9" s="156"/>
      <c r="B9" s="132"/>
      <c r="C9" s="138"/>
      <c r="D9" s="139"/>
      <c r="E9" s="140"/>
      <c r="F9" s="132"/>
      <c r="G9" s="134"/>
      <c r="H9" s="130"/>
      <c r="I9" s="8" t="s">
        <v>2</v>
      </c>
      <c r="J9" s="9" t="s">
        <v>3</v>
      </c>
      <c r="K9" s="9" t="s">
        <v>4</v>
      </c>
      <c r="L9" s="10" t="s">
        <v>57</v>
      </c>
      <c r="M9" s="11" t="s">
        <v>2</v>
      </c>
      <c r="N9" s="9" t="s">
        <v>3</v>
      </c>
      <c r="O9" s="9" t="s">
        <v>4</v>
      </c>
      <c r="P9" s="12" t="s">
        <v>57</v>
      </c>
    </row>
    <row r="10" spans="1:16" ht="45" customHeight="1" x14ac:dyDescent="0.2">
      <c r="A10" s="152" t="s">
        <v>58</v>
      </c>
      <c r="B10" s="37" t="s">
        <v>59</v>
      </c>
      <c r="C10" s="125" t="s">
        <v>5</v>
      </c>
      <c r="D10" s="126"/>
      <c r="E10" s="127"/>
      <c r="F10" s="38" t="s">
        <v>79</v>
      </c>
      <c r="G10" s="35" t="s">
        <v>69</v>
      </c>
      <c r="H10" s="16">
        <v>1.5E-3</v>
      </c>
      <c r="I10" s="15" t="s">
        <v>82</v>
      </c>
      <c r="J10" s="16" t="s">
        <v>82</v>
      </c>
      <c r="K10" s="16" t="s">
        <v>81</v>
      </c>
      <c r="L10" s="17">
        <v>1</v>
      </c>
      <c r="M10" s="15" t="s">
        <v>82</v>
      </c>
      <c r="N10" s="16" t="s">
        <v>82</v>
      </c>
      <c r="O10" s="16" t="s">
        <v>81</v>
      </c>
      <c r="P10" s="18">
        <v>1</v>
      </c>
    </row>
    <row r="11" spans="1:16" ht="45" customHeight="1" x14ac:dyDescent="0.2">
      <c r="A11" s="153"/>
      <c r="B11" s="39" t="s">
        <v>60</v>
      </c>
      <c r="C11" s="119" t="s">
        <v>6</v>
      </c>
      <c r="D11" s="120"/>
      <c r="E11" s="121"/>
      <c r="F11" s="26" t="s">
        <v>79</v>
      </c>
      <c r="G11" s="31">
        <v>2E-3</v>
      </c>
      <c r="H11" s="20">
        <v>2.0000000000000001E-4</v>
      </c>
      <c r="I11" s="19" t="s">
        <v>82</v>
      </c>
      <c r="J11" s="20" t="s">
        <v>82</v>
      </c>
      <c r="K11" s="20" t="s">
        <v>81</v>
      </c>
      <c r="L11" s="21">
        <v>1</v>
      </c>
      <c r="M11" s="19" t="s">
        <v>82</v>
      </c>
      <c r="N11" s="20" t="s">
        <v>82</v>
      </c>
      <c r="O11" s="20" t="s">
        <v>81</v>
      </c>
      <c r="P11" s="22">
        <v>1</v>
      </c>
    </row>
    <row r="12" spans="1:16" ht="45" customHeight="1" x14ac:dyDescent="0.2">
      <c r="A12" s="153"/>
      <c r="B12" s="39" t="s">
        <v>7</v>
      </c>
      <c r="C12" s="119" t="s">
        <v>8</v>
      </c>
      <c r="D12" s="120"/>
      <c r="E12" s="121"/>
      <c r="F12" s="26" t="s">
        <v>79</v>
      </c>
      <c r="G12" s="31" t="s">
        <v>69</v>
      </c>
      <c r="H12" s="19">
        <v>1E-3</v>
      </c>
      <c r="I12" s="19" t="s">
        <v>82</v>
      </c>
      <c r="J12" s="20" t="s">
        <v>82</v>
      </c>
      <c r="K12" s="20" t="s">
        <v>81</v>
      </c>
      <c r="L12" s="21">
        <v>1</v>
      </c>
      <c r="M12" s="19" t="s">
        <v>82</v>
      </c>
      <c r="N12" s="20" t="s">
        <v>82</v>
      </c>
      <c r="O12" s="20" t="s">
        <v>81</v>
      </c>
      <c r="P12" s="22">
        <v>1</v>
      </c>
    </row>
    <row r="13" spans="1:16" ht="45" customHeight="1" x14ac:dyDescent="0.2">
      <c r="A13" s="153"/>
      <c r="B13" s="39" t="s">
        <v>9</v>
      </c>
      <c r="C13" s="119" t="s">
        <v>10</v>
      </c>
      <c r="D13" s="120"/>
      <c r="E13" s="121"/>
      <c r="F13" s="26" t="s">
        <v>79</v>
      </c>
      <c r="G13" s="31">
        <v>4.0000000000000001E-3</v>
      </c>
      <c r="H13" s="19">
        <v>4.0000000000000002E-4</v>
      </c>
      <c r="I13" s="19" t="s">
        <v>82</v>
      </c>
      <c r="J13" s="20" t="s">
        <v>82</v>
      </c>
      <c r="K13" s="20" t="s">
        <v>81</v>
      </c>
      <c r="L13" s="21">
        <v>1</v>
      </c>
      <c r="M13" s="19" t="s">
        <v>82</v>
      </c>
      <c r="N13" s="20" t="s">
        <v>82</v>
      </c>
      <c r="O13" s="20" t="s">
        <v>81</v>
      </c>
      <c r="P13" s="22">
        <v>1</v>
      </c>
    </row>
    <row r="14" spans="1:16" ht="45" customHeight="1" x14ac:dyDescent="0.2">
      <c r="A14" s="153"/>
      <c r="B14" s="39" t="s">
        <v>11</v>
      </c>
      <c r="C14" s="119" t="s">
        <v>12</v>
      </c>
      <c r="D14" s="120"/>
      <c r="E14" s="121"/>
      <c r="F14" s="26" t="s">
        <v>79</v>
      </c>
      <c r="G14" s="31" t="s">
        <v>61</v>
      </c>
      <c r="H14" s="19">
        <v>0.02</v>
      </c>
      <c r="I14" s="19" t="s">
        <v>82</v>
      </c>
      <c r="J14" s="20" t="s">
        <v>82</v>
      </c>
      <c r="K14" s="20" t="s">
        <v>81</v>
      </c>
      <c r="L14" s="21">
        <v>1</v>
      </c>
      <c r="M14" s="19" t="s">
        <v>82</v>
      </c>
      <c r="N14" s="20" t="s">
        <v>82</v>
      </c>
      <c r="O14" s="20" t="s">
        <v>81</v>
      </c>
      <c r="P14" s="22">
        <v>1</v>
      </c>
    </row>
    <row r="15" spans="1:16" ht="45" customHeight="1" x14ac:dyDescent="0.2">
      <c r="A15" s="153"/>
      <c r="B15" s="39" t="s">
        <v>13</v>
      </c>
      <c r="C15" s="119" t="s">
        <v>74</v>
      </c>
      <c r="D15" s="120"/>
      <c r="E15" s="121"/>
      <c r="F15" s="26" t="s">
        <v>79</v>
      </c>
      <c r="G15" s="31" t="s">
        <v>75</v>
      </c>
      <c r="H15" s="19">
        <v>8.0000000000000002E-3</v>
      </c>
      <c r="I15" s="19" t="s">
        <v>82</v>
      </c>
      <c r="J15" s="20" t="s">
        <v>82</v>
      </c>
      <c r="K15" s="20" t="s">
        <v>81</v>
      </c>
      <c r="L15" s="21">
        <v>1</v>
      </c>
      <c r="M15" s="19" t="s">
        <v>82</v>
      </c>
      <c r="N15" s="20" t="s">
        <v>82</v>
      </c>
      <c r="O15" s="20" t="s">
        <v>81</v>
      </c>
      <c r="P15" s="22">
        <v>1</v>
      </c>
    </row>
    <row r="16" spans="1:16" ht="45" customHeight="1" x14ac:dyDescent="0.2">
      <c r="A16" s="153"/>
      <c r="B16" s="39" t="s">
        <v>14</v>
      </c>
      <c r="C16" s="119" t="s">
        <v>15</v>
      </c>
      <c r="D16" s="120"/>
      <c r="E16" s="121"/>
      <c r="F16" s="26" t="s">
        <v>79</v>
      </c>
      <c r="G16" s="31">
        <v>0.6</v>
      </c>
      <c r="H16" s="13" t="s">
        <v>82</v>
      </c>
      <c r="I16" s="19" t="s">
        <v>82</v>
      </c>
      <c r="J16" s="20" t="s">
        <v>82</v>
      </c>
      <c r="K16" s="20" t="s">
        <v>82</v>
      </c>
      <c r="L16" s="21" t="s">
        <v>82</v>
      </c>
      <c r="M16" s="19" t="s">
        <v>82</v>
      </c>
      <c r="N16" s="20" t="s">
        <v>82</v>
      </c>
      <c r="O16" s="20" t="s">
        <v>82</v>
      </c>
      <c r="P16" s="22" t="s">
        <v>82</v>
      </c>
    </row>
    <row r="17" spans="1:16" ht="45" customHeight="1" x14ac:dyDescent="0.2">
      <c r="A17" s="153"/>
      <c r="B17" s="39" t="s">
        <v>16</v>
      </c>
      <c r="C17" s="119" t="s">
        <v>17</v>
      </c>
      <c r="D17" s="120"/>
      <c r="E17" s="121"/>
      <c r="F17" s="26" t="s">
        <v>79</v>
      </c>
      <c r="G17" s="31">
        <v>0.6</v>
      </c>
      <c r="H17" s="13" t="s">
        <v>82</v>
      </c>
      <c r="I17" s="19" t="s">
        <v>82</v>
      </c>
      <c r="J17" s="20" t="s">
        <v>82</v>
      </c>
      <c r="K17" s="20" t="s">
        <v>82</v>
      </c>
      <c r="L17" s="21" t="s">
        <v>82</v>
      </c>
      <c r="M17" s="19" t="s">
        <v>82</v>
      </c>
      <c r="N17" s="20" t="s">
        <v>82</v>
      </c>
      <c r="O17" s="20" t="s">
        <v>82</v>
      </c>
      <c r="P17" s="22" t="s">
        <v>82</v>
      </c>
    </row>
    <row r="18" spans="1:16" ht="45" customHeight="1" x14ac:dyDescent="0.2">
      <c r="A18" s="153"/>
      <c r="B18" s="39" t="s">
        <v>18</v>
      </c>
      <c r="C18" s="119" t="s">
        <v>19</v>
      </c>
      <c r="D18" s="120"/>
      <c r="E18" s="121"/>
      <c r="F18" s="26" t="s">
        <v>79</v>
      </c>
      <c r="G18" s="31" t="s">
        <v>68</v>
      </c>
      <c r="H18" s="13">
        <v>1E-3</v>
      </c>
      <c r="I18" s="19" t="s">
        <v>82</v>
      </c>
      <c r="J18" s="20" t="s">
        <v>82</v>
      </c>
      <c r="K18" s="20" t="s">
        <v>82</v>
      </c>
      <c r="L18" s="21" t="s">
        <v>82</v>
      </c>
      <c r="M18" s="19" t="s">
        <v>82</v>
      </c>
      <c r="N18" s="20" t="s">
        <v>82</v>
      </c>
      <c r="O18" s="20" t="s">
        <v>81</v>
      </c>
      <c r="P18" s="22">
        <v>1</v>
      </c>
    </row>
    <row r="19" spans="1:16" ht="45" customHeight="1" x14ac:dyDescent="0.2">
      <c r="A19" s="153"/>
      <c r="B19" s="39" t="s">
        <v>20</v>
      </c>
      <c r="C19" s="119" t="s">
        <v>21</v>
      </c>
      <c r="D19" s="120"/>
      <c r="E19" s="121"/>
      <c r="F19" s="26" t="s">
        <v>79</v>
      </c>
      <c r="G19" s="31" t="s">
        <v>69</v>
      </c>
      <c r="H19" s="13">
        <v>2E-3</v>
      </c>
      <c r="I19" s="19" t="s">
        <v>82</v>
      </c>
      <c r="J19" s="20" t="s">
        <v>82</v>
      </c>
      <c r="K19" s="20" t="s">
        <v>82</v>
      </c>
      <c r="L19" s="21" t="s">
        <v>82</v>
      </c>
      <c r="M19" s="19" t="s">
        <v>82</v>
      </c>
      <c r="N19" s="20" t="s">
        <v>82</v>
      </c>
      <c r="O19" s="20" t="s">
        <v>81</v>
      </c>
      <c r="P19" s="22">
        <v>1</v>
      </c>
    </row>
    <row r="20" spans="1:16" ht="45" customHeight="1" x14ac:dyDescent="0.2">
      <c r="A20" s="153"/>
      <c r="B20" s="39" t="s">
        <v>22</v>
      </c>
      <c r="C20" s="119" t="s">
        <v>23</v>
      </c>
      <c r="D20" s="120"/>
      <c r="E20" s="121"/>
      <c r="F20" s="26" t="s">
        <v>62</v>
      </c>
      <c r="G20" s="31">
        <v>1</v>
      </c>
      <c r="H20" s="13" t="s">
        <v>82</v>
      </c>
      <c r="I20" s="19" t="s">
        <v>82</v>
      </c>
      <c r="J20" s="20" t="s">
        <v>82</v>
      </c>
      <c r="K20" s="20" t="s">
        <v>82</v>
      </c>
      <c r="L20" s="21" t="s">
        <v>82</v>
      </c>
      <c r="M20" s="19" t="s">
        <v>82</v>
      </c>
      <c r="N20" s="20" t="s">
        <v>82</v>
      </c>
      <c r="O20" s="20" t="s">
        <v>82</v>
      </c>
      <c r="P20" s="22" t="s">
        <v>82</v>
      </c>
    </row>
    <row r="21" spans="1:16" ht="45" customHeight="1" x14ac:dyDescent="0.2">
      <c r="A21" s="153"/>
      <c r="B21" s="39" t="s">
        <v>24</v>
      </c>
      <c r="C21" s="119" t="s">
        <v>25</v>
      </c>
      <c r="D21" s="120"/>
      <c r="E21" s="121"/>
      <c r="F21" s="26" t="s">
        <v>79</v>
      </c>
      <c r="G21" s="31">
        <v>1</v>
      </c>
      <c r="H21" s="13">
        <v>0.05</v>
      </c>
      <c r="I21" s="19" t="s">
        <v>82</v>
      </c>
      <c r="J21" s="20" t="s">
        <v>82</v>
      </c>
      <c r="K21" s="20" t="s">
        <v>82</v>
      </c>
      <c r="L21" s="21" t="s">
        <v>82</v>
      </c>
      <c r="M21" s="19">
        <v>0.54</v>
      </c>
      <c r="N21" s="20">
        <v>0.3</v>
      </c>
      <c r="O21" s="20">
        <v>0.4</v>
      </c>
      <c r="P21" s="22">
        <v>13</v>
      </c>
    </row>
    <row r="22" spans="1:16" ht="45" customHeight="1" x14ac:dyDescent="0.2">
      <c r="A22" s="153"/>
      <c r="B22" s="39" t="s">
        <v>26</v>
      </c>
      <c r="C22" s="119" t="s">
        <v>27</v>
      </c>
      <c r="D22" s="120"/>
      <c r="E22" s="121"/>
      <c r="F22" s="26" t="s">
        <v>79</v>
      </c>
      <c r="G22" s="31">
        <v>100</v>
      </c>
      <c r="H22" s="13">
        <v>1</v>
      </c>
      <c r="I22" s="19" t="s">
        <v>82</v>
      </c>
      <c r="J22" s="20" t="s">
        <v>82</v>
      </c>
      <c r="K22" s="20">
        <v>23</v>
      </c>
      <c r="L22" s="21">
        <v>1</v>
      </c>
      <c r="M22" s="19" t="s">
        <v>82</v>
      </c>
      <c r="N22" s="20" t="s">
        <v>82</v>
      </c>
      <c r="O22" s="20">
        <v>33</v>
      </c>
      <c r="P22" s="22">
        <v>1</v>
      </c>
    </row>
    <row r="23" spans="1:16" ht="45" customHeight="1" x14ac:dyDescent="0.2">
      <c r="A23" s="153"/>
      <c r="B23" s="39" t="s">
        <v>28</v>
      </c>
      <c r="C23" s="119" t="s">
        <v>29</v>
      </c>
      <c r="D23" s="120"/>
      <c r="E23" s="121"/>
      <c r="F23" s="26" t="s">
        <v>79</v>
      </c>
      <c r="G23" s="31">
        <v>0.01</v>
      </c>
      <c r="H23" s="13">
        <v>1E-3</v>
      </c>
      <c r="I23" s="19" t="s">
        <v>82</v>
      </c>
      <c r="J23" s="20" t="s">
        <v>82</v>
      </c>
      <c r="K23" s="20" t="s">
        <v>81</v>
      </c>
      <c r="L23" s="21">
        <v>1</v>
      </c>
      <c r="M23" s="19" t="s">
        <v>82</v>
      </c>
      <c r="N23" s="20" t="s">
        <v>82</v>
      </c>
      <c r="O23" s="20" t="s">
        <v>81</v>
      </c>
      <c r="P23" s="22">
        <v>1</v>
      </c>
    </row>
    <row r="24" spans="1:16" ht="45" customHeight="1" x14ac:dyDescent="0.2">
      <c r="A24" s="153"/>
      <c r="B24" s="39" t="s">
        <v>30</v>
      </c>
      <c r="C24" s="119" t="s">
        <v>31</v>
      </c>
      <c r="D24" s="120"/>
      <c r="E24" s="121"/>
      <c r="F24" s="26" t="s">
        <v>79</v>
      </c>
      <c r="G24" s="31">
        <v>20</v>
      </c>
      <c r="H24" s="24">
        <v>1</v>
      </c>
      <c r="I24" s="29" t="s">
        <v>82</v>
      </c>
      <c r="J24" s="25" t="s">
        <v>82</v>
      </c>
      <c r="K24" s="25">
        <v>4.8</v>
      </c>
      <c r="L24" s="21">
        <v>1</v>
      </c>
      <c r="M24" s="19" t="s">
        <v>82</v>
      </c>
      <c r="N24" s="25" t="s">
        <v>82</v>
      </c>
      <c r="O24" s="25">
        <v>4.4000000000000004</v>
      </c>
      <c r="P24" s="22">
        <v>1</v>
      </c>
    </row>
    <row r="25" spans="1:16" ht="45" customHeight="1" x14ac:dyDescent="0.2">
      <c r="A25" s="153"/>
      <c r="B25" s="39" t="s">
        <v>32</v>
      </c>
      <c r="C25" s="119" t="s">
        <v>33</v>
      </c>
      <c r="D25" s="120"/>
      <c r="E25" s="121"/>
      <c r="F25" s="26" t="s">
        <v>79</v>
      </c>
      <c r="G25" s="31">
        <v>0.3</v>
      </c>
      <c r="H25" s="19">
        <v>0.03</v>
      </c>
      <c r="I25" s="19" t="s">
        <v>82</v>
      </c>
      <c r="J25" s="20" t="s">
        <v>82</v>
      </c>
      <c r="K25" s="20" t="s">
        <v>81</v>
      </c>
      <c r="L25" s="21">
        <v>1</v>
      </c>
      <c r="M25" s="19" t="s">
        <v>82</v>
      </c>
      <c r="N25" s="20" t="s">
        <v>82</v>
      </c>
      <c r="O25" s="20" t="s">
        <v>81</v>
      </c>
      <c r="P25" s="22">
        <v>1</v>
      </c>
    </row>
    <row r="26" spans="1:16" ht="45" customHeight="1" x14ac:dyDescent="0.2">
      <c r="A26" s="153"/>
      <c r="B26" s="39" t="s">
        <v>34</v>
      </c>
      <c r="C26" s="119" t="s">
        <v>35</v>
      </c>
      <c r="D26" s="120"/>
      <c r="E26" s="121"/>
      <c r="F26" s="26" t="s">
        <v>79</v>
      </c>
      <c r="G26" s="31">
        <v>0.02</v>
      </c>
      <c r="H26" s="19">
        <v>2E-3</v>
      </c>
      <c r="I26" s="19" t="s">
        <v>82</v>
      </c>
      <c r="J26" s="20" t="s">
        <v>82</v>
      </c>
      <c r="K26" s="20" t="s">
        <v>81</v>
      </c>
      <c r="L26" s="21">
        <v>1</v>
      </c>
      <c r="M26" s="19" t="s">
        <v>82</v>
      </c>
      <c r="N26" s="20" t="s">
        <v>82</v>
      </c>
      <c r="O26" s="20" t="s">
        <v>81</v>
      </c>
      <c r="P26" s="22">
        <v>1</v>
      </c>
    </row>
    <row r="27" spans="1:16" ht="45" customHeight="1" x14ac:dyDescent="0.2">
      <c r="A27" s="153"/>
      <c r="B27" s="39" t="s">
        <v>36</v>
      </c>
      <c r="C27" s="165" t="s">
        <v>73</v>
      </c>
      <c r="D27" s="120"/>
      <c r="E27" s="121"/>
      <c r="F27" s="26" t="s">
        <v>79</v>
      </c>
      <c r="G27" s="40" t="s">
        <v>76</v>
      </c>
      <c r="H27" s="13">
        <v>0.2</v>
      </c>
      <c r="I27" s="24" t="s">
        <v>82</v>
      </c>
      <c r="J27" s="20" t="s">
        <v>82</v>
      </c>
      <c r="K27" s="20" t="s">
        <v>81</v>
      </c>
      <c r="L27" s="21">
        <v>1</v>
      </c>
      <c r="M27" s="19" t="s">
        <v>82</v>
      </c>
      <c r="N27" s="20" t="s">
        <v>82</v>
      </c>
      <c r="O27" s="20" t="s">
        <v>81</v>
      </c>
      <c r="P27" s="22">
        <v>1</v>
      </c>
    </row>
    <row r="28" spans="1:16" ht="45" customHeight="1" x14ac:dyDescent="0.2">
      <c r="A28" s="153"/>
      <c r="B28" s="39" t="s">
        <v>37</v>
      </c>
      <c r="C28" s="119" t="s">
        <v>38</v>
      </c>
      <c r="D28" s="120"/>
      <c r="E28" s="121"/>
      <c r="F28" s="26" t="s">
        <v>62</v>
      </c>
      <c r="G28" s="31">
        <v>3</v>
      </c>
      <c r="H28" s="13">
        <v>1</v>
      </c>
      <c r="I28" s="19" t="s">
        <v>82</v>
      </c>
      <c r="J28" s="20" t="s">
        <v>82</v>
      </c>
      <c r="K28" s="20" t="s">
        <v>81</v>
      </c>
      <c r="L28" s="21">
        <v>1</v>
      </c>
      <c r="M28" s="19" t="s">
        <v>82</v>
      </c>
      <c r="N28" s="20" t="s">
        <v>82</v>
      </c>
      <c r="O28" s="20" t="s">
        <v>81</v>
      </c>
      <c r="P28" s="22">
        <v>1</v>
      </c>
    </row>
    <row r="29" spans="1:16" ht="45" customHeight="1" x14ac:dyDescent="0.2">
      <c r="A29" s="153"/>
      <c r="B29" s="39" t="s">
        <v>39</v>
      </c>
      <c r="C29" s="119" t="s">
        <v>40</v>
      </c>
      <c r="D29" s="120"/>
      <c r="E29" s="121"/>
      <c r="F29" s="26" t="s">
        <v>79</v>
      </c>
      <c r="G29" s="31">
        <v>200</v>
      </c>
      <c r="H29" s="13">
        <v>5</v>
      </c>
      <c r="I29" s="19" t="s">
        <v>82</v>
      </c>
      <c r="J29" s="20" t="s">
        <v>82</v>
      </c>
      <c r="K29" s="20">
        <v>111</v>
      </c>
      <c r="L29" s="21">
        <v>1</v>
      </c>
      <c r="M29" s="19" t="s">
        <v>82</v>
      </c>
      <c r="N29" s="20" t="s">
        <v>82</v>
      </c>
      <c r="O29" s="20">
        <v>70</v>
      </c>
      <c r="P29" s="22">
        <v>1</v>
      </c>
    </row>
    <row r="30" spans="1:16" ht="45" customHeight="1" x14ac:dyDescent="0.2">
      <c r="A30" s="153"/>
      <c r="B30" s="39" t="s">
        <v>41</v>
      </c>
      <c r="C30" s="119" t="s">
        <v>42</v>
      </c>
      <c r="D30" s="120"/>
      <c r="E30" s="121"/>
      <c r="F30" s="26" t="s">
        <v>63</v>
      </c>
      <c r="G30" s="31">
        <v>1</v>
      </c>
      <c r="H30" s="13">
        <v>0.1</v>
      </c>
      <c r="I30" s="19" t="s">
        <v>82</v>
      </c>
      <c r="J30" s="20" t="s">
        <v>82</v>
      </c>
      <c r="K30" s="20" t="s">
        <v>81</v>
      </c>
      <c r="L30" s="21">
        <v>1</v>
      </c>
      <c r="M30" s="19" t="s">
        <v>82</v>
      </c>
      <c r="N30" s="20" t="s">
        <v>82</v>
      </c>
      <c r="O30" s="20" t="s">
        <v>81</v>
      </c>
      <c r="P30" s="22">
        <v>12</v>
      </c>
    </row>
    <row r="31" spans="1:16" ht="45" customHeight="1" x14ac:dyDescent="0.2">
      <c r="A31" s="153"/>
      <c r="B31" s="39" t="s">
        <v>43</v>
      </c>
      <c r="C31" s="119" t="s">
        <v>44</v>
      </c>
      <c r="D31" s="120"/>
      <c r="E31" s="121"/>
      <c r="F31" s="26" t="s">
        <v>62</v>
      </c>
      <c r="G31" s="31" t="s">
        <v>45</v>
      </c>
      <c r="H31" s="34" t="s">
        <v>82</v>
      </c>
      <c r="I31" s="19" t="s">
        <v>82</v>
      </c>
      <c r="J31" s="30" t="s">
        <v>82</v>
      </c>
      <c r="K31" s="20">
        <v>7.6</v>
      </c>
      <c r="L31" s="21">
        <v>1</v>
      </c>
      <c r="M31" s="19">
        <v>7.8</v>
      </c>
      <c r="N31" s="20">
        <v>7.6</v>
      </c>
      <c r="O31" s="20">
        <v>7.7</v>
      </c>
      <c r="P31" s="22">
        <v>12</v>
      </c>
    </row>
    <row r="32" spans="1:16" ht="45" customHeight="1" x14ac:dyDescent="0.2">
      <c r="A32" s="153"/>
      <c r="B32" s="39" t="s">
        <v>46</v>
      </c>
      <c r="C32" s="162" t="s">
        <v>47</v>
      </c>
      <c r="D32" s="163"/>
      <c r="E32" s="164"/>
      <c r="F32" s="27" t="s">
        <v>62</v>
      </c>
      <c r="G32" s="32" t="s">
        <v>48</v>
      </c>
      <c r="H32" s="34" t="s">
        <v>82</v>
      </c>
      <c r="I32" s="20" t="s">
        <v>82</v>
      </c>
      <c r="J32" s="20" t="s">
        <v>82</v>
      </c>
      <c r="K32" s="20">
        <v>-1.6</v>
      </c>
      <c r="L32" s="21">
        <v>1</v>
      </c>
      <c r="M32" s="19" t="s">
        <v>82</v>
      </c>
      <c r="N32" s="20" t="s">
        <v>82</v>
      </c>
      <c r="O32" s="20">
        <v>-1.2</v>
      </c>
      <c r="P32" s="22">
        <v>1</v>
      </c>
    </row>
    <row r="33" spans="1:16" ht="45" customHeight="1" x14ac:dyDescent="0.2">
      <c r="A33" s="153"/>
      <c r="B33" s="41" t="s">
        <v>49</v>
      </c>
      <c r="C33" s="158" t="s">
        <v>64</v>
      </c>
      <c r="D33" s="159"/>
      <c r="E33" s="160"/>
      <c r="F33" s="42" t="s">
        <v>80</v>
      </c>
      <c r="G33" s="33" t="s">
        <v>65</v>
      </c>
      <c r="H33" s="34" t="s">
        <v>82</v>
      </c>
      <c r="I33" s="19" t="s">
        <v>82</v>
      </c>
      <c r="J33" s="20" t="s">
        <v>82</v>
      </c>
      <c r="K33" s="20" t="s">
        <v>82</v>
      </c>
      <c r="L33" s="21" t="s">
        <v>82</v>
      </c>
      <c r="M33" s="19" t="s">
        <v>82</v>
      </c>
      <c r="N33" s="20" t="s">
        <v>82</v>
      </c>
      <c r="O33" s="20">
        <v>4</v>
      </c>
      <c r="P33" s="22">
        <v>1</v>
      </c>
    </row>
    <row r="34" spans="1:16" ht="44.25" customHeight="1" x14ac:dyDescent="0.2">
      <c r="A34" s="153"/>
      <c r="B34" s="43">
        <v>29</v>
      </c>
      <c r="C34" s="158" t="s">
        <v>66</v>
      </c>
      <c r="D34" s="159"/>
      <c r="E34" s="160"/>
      <c r="F34" s="28" t="s">
        <v>79</v>
      </c>
      <c r="G34" s="14">
        <v>0.1</v>
      </c>
      <c r="H34" s="23">
        <v>0.01</v>
      </c>
      <c r="I34" s="19" t="s">
        <v>82</v>
      </c>
      <c r="J34" s="20" t="s">
        <v>82</v>
      </c>
      <c r="K34" s="20" t="s">
        <v>81</v>
      </c>
      <c r="L34" s="21">
        <v>1</v>
      </c>
      <c r="M34" s="19" t="s">
        <v>82</v>
      </c>
      <c r="N34" s="20" t="s">
        <v>82</v>
      </c>
      <c r="O34" s="20" t="s">
        <v>81</v>
      </c>
      <c r="P34" s="22">
        <v>1</v>
      </c>
    </row>
    <row r="35" spans="1:16" ht="44.25" customHeight="1" x14ac:dyDescent="0.2">
      <c r="A35" s="153"/>
      <c r="B35" s="43">
        <v>30</v>
      </c>
      <c r="C35" s="166" t="s">
        <v>67</v>
      </c>
      <c r="D35" s="166"/>
      <c r="E35" s="166"/>
      <c r="F35" s="28" t="s">
        <v>79</v>
      </c>
      <c r="G35" s="54">
        <v>0.1</v>
      </c>
      <c r="H35" s="23">
        <v>5.0000000000000001E-3</v>
      </c>
      <c r="I35" s="19" t="s">
        <v>82</v>
      </c>
      <c r="J35" s="20" t="s">
        <v>82</v>
      </c>
      <c r="K35" s="20" t="s">
        <v>81</v>
      </c>
      <c r="L35" s="21">
        <v>1</v>
      </c>
      <c r="M35" s="216" t="s">
        <v>82</v>
      </c>
      <c r="N35" s="215" t="s">
        <v>82</v>
      </c>
      <c r="O35" s="20" t="s">
        <v>81</v>
      </c>
      <c r="P35" s="22">
        <v>1</v>
      </c>
    </row>
    <row r="36" spans="1:16" ht="44.25" customHeight="1" thickBot="1" x14ac:dyDescent="0.25">
      <c r="A36" s="154"/>
      <c r="B36" s="53">
        <v>31</v>
      </c>
      <c r="C36" s="161" t="s">
        <v>77</v>
      </c>
      <c r="D36" s="161"/>
      <c r="E36" s="161"/>
      <c r="F36" s="51" t="s">
        <v>79</v>
      </c>
      <c r="G36" s="52">
        <v>5.0000000000000002E-5</v>
      </c>
      <c r="H36" s="45">
        <v>5.0000000000000004E-6</v>
      </c>
      <c r="I36" s="47" t="s">
        <v>82</v>
      </c>
      <c r="J36" s="48" t="s">
        <v>82</v>
      </c>
      <c r="K36" s="48" t="s">
        <v>81</v>
      </c>
      <c r="L36" s="49">
        <v>1</v>
      </c>
      <c r="M36" s="47" t="s">
        <v>82</v>
      </c>
      <c r="N36" s="48" t="s">
        <v>82</v>
      </c>
      <c r="O36" s="48" t="s">
        <v>82</v>
      </c>
      <c r="P36" s="46" t="s">
        <v>82</v>
      </c>
    </row>
  </sheetData>
  <mergeCells count="41">
    <mergeCell ref="H8:H9"/>
    <mergeCell ref="I8:L8"/>
    <mergeCell ref="C14:E14"/>
    <mergeCell ref="C15:E15"/>
    <mergeCell ref="A1:E1"/>
    <mergeCell ref="B3:E3"/>
    <mergeCell ref="B4:E4"/>
    <mergeCell ref="B5:E5"/>
    <mergeCell ref="B6:E6"/>
    <mergeCell ref="A8:A9"/>
    <mergeCell ref="B8:B9"/>
    <mergeCell ref="C8:E9"/>
    <mergeCell ref="C19:E19"/>
    <mergeCell ref="F8:F9"/>
    <mergeCell ref="G8:G9"/>
    <mergeCell ref="C27:E27"/>
    <mergeCell ref="C28:E28"/>
    <mergeCell ref="C29:E29"/>
    <mergeCell ref="C30:E30"/>
    <mergeCell ref="M8:P8"/>
    <mergeCell ref="A10:A36"/>
    <mergeCell ref="C10:E10"/>
    <mergeCell ref="C11:E11"/>
    <mergeCell ref="C12:E12"/>
    <mergeCell ref="C13:E13"/>
    <mergeCell ref="C21:E21"/>
    <mergeCell ref="C22:E22"/>
    <mergeCell ref="C23:E23"/>
    <mergeCell ref="C24:E24"/>
    <mergeCell ref="C25:E25"/>
    <mergeCell ref="C26:E26"/>
    <mergeCell ref="C32:E32"/>
    <mergeCell ref="C33:E33"/>
    <mergeCell ref="C34:E34"/>
    <mergeCell ref="C35:E35"/>
    <mergeCell ref="C36:E36"/>
    <mergeCell ref="C16:E16"/>
    <mergeCell ref="C17:E17"/>
    <mergeCell ref="C18:E18"/>
    <mergeCell ref="C31:E31"/>
    <mergeCell ref="C20:E20"/>
  </mergeCells>
  <phoneticPr fontId="19"/>
  <pageMargins left="0.78740157480314965" right="0.78740157480314965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4AB85-1FD9-47A6-BBFC-467FD722B17D}">
  <sheetPr>
    <tabColor rgb="FF7030A0"/>
    <pageSetUpPr fitToPage="1"/>
  </sheetPr>
  <dimension ref="A1:P36"/>
  <sheetViews>
    <sheetView zoomScaleNormal="100" zoomScaleSheetLayoutView="90" workbookViewId="0">
      <selection activeCell="H25" sqref="H25"/>
    </sheetView>
  </sheetViews>
  <sheetFormatPr defaultColWidth="9" defaultRowHeight="13.2" x14ac:dyDescent="0.2"/>
  <cols>
    <col min="1" max="16" width="9.109375" customWidth="1"/>
  </cols>
  <sheetData>
    <row r="1" spans="1:16" ht="14.4" x14ac:dyDescent="0.2">
      <c r="A1" s="141" t="s">
        <v>78</v>
      </c>
      <c r="B1" s="141"/>
      <c r="C1" s="141"/>
      <c r="D1" s="141"/>
      <c r="E1" s="14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8" thickBot="1" x14ac:dyDescent="0.25">
      <c r="A2" s="1"/>
      <c r="B2" s="2"/>
      <c r="C2" s="3"/>
      <c r="D2" s="3"/>
      <c r="E2" s="3"/>
      <c r="F2" s="1"/>
      <c r="G2" s="4"/>
      <c r="H2" s="1"/>
      <c r="I2" s="1"/>
      <c r="J2" s="1"/>
      <c r="K2" s="1"/>
      <c r="L2" s="1"/>
      <c r="M2" s="1"/>
      <c r="N2" s="1"/>
      <c r="O2" s="1"/>
      <c r="P2" s="1"/>
    </row>
    <row r="3" spans="1:16" x14ac:dyDescent="0.2">
      <c r="A3" s="5" t="s">
        <v>50</v>
      </c>
      <c r="B3" s="142" t="s">
        <v>86</v>
      </c>
      <c r="C3" s="143"/>
      <c r="D3" s="143"/>
      <c r="E3" s="144"/>
      <c r="F3" s="1"/>
      <c r="G3" s="217"/>
      <c r="H3" s="1"/>
      <c r="I3" s="1"/>
      <c r="J3" s="1"/>
      <c r="K3" s="1"/>
      <c r="L3" s="1"/>
      <c r="M3" s="1"/>
      <c r="N3" s="1"/>
      <c r="O3" s="1"/>
      <c r="P3" s="1"/>
    </row>
    <row r="4" spans="1:16" x14ac:dyDescent="0.2">
      <c r="A4" s="6" t="s">
        <v>51</v>
      </c>
      <c r="B4" s="145" t="s">
        <v>133</v>
      </c>
      <c r="C4" s="146"/>
      <c r="D4" s="146"/>
      <c r="E4" s="147"/>
      <c r="F4" s="1"/>
      <c r="G4" s="217"/>
      <c r="H4" s="1"/>
      <c r="I4" s="1"/>
      <c r="J4" s="1"/>
      <c r="K4" s="1"/>
      <c r="L4" s="1"/>
      <c r="M4" s="1"/>
      <c r="N4" s="1"/>
      <c r="O4" s="1"/>
      <c r="P4" s="1"/>
    </row>
    <row r="5" spans="1:16" x14ac:dyDescent="0.2">
      <c r="A5" s="6" t="s">
        <v>52</v>
      </c>
      <c r="B5" s="148" t="s">
        <v>169</v>
      </c>
      <c r="C5" s="146"/>
      <c r="D5" s="146"/>
      <c r="E5" s="147"/>
      <c r="F5" s="1"/>
      <c r="G5" s="4"/>
      <c r="H5" s="36"/>
      <c r="I5" s="1"/>
      <c r="J5" s="1"/>
      <c r="K5" s="1"/>
      <c r="L5" s="1"/>
      <c r="M5" s="1"/>
      <c r="N5" s="1"/>
      <c r="O5" s="1"/>
      <c r="P5" s="1"/>
    </row>
    <row r="6" spans="1:16" ht="13.8" thickBot="1" x14ac:dyDescent="0.25">
      <c r="A6" s="7" t="s">
        <v>53</v>
      </c>
      <c r="B6" s="149" t="s">
        <v>168</v>
      </c>
      <c r="C6" s="150"/>
      <c r="D6" s="150"/>
      <c r="E6" s="151"/>
      <c r="F6" s="1"/>
      <c r="G6" s="4"/>
      <c r="H6" s="1"/>
      <c r="I6" s="1"/>
      <c r="J6" s="1"/>
      <c r="K6" s="1"/>
      <c r="L6" s="1"/>
      <c r="M6" s="1"/>
      <c r="N6" s="1"/>
      <c r="O6" s="1"/>
      <c r="P6" s="1"/>
    </row>
    <row r="7" spans="1:16" ht="13.8" thickBot="1" x14ac:dyDescent="0.25">
      <c r="A7" s="1"/>
      <c r="B7" s="2"/>
      <c r="C7" s="3"/>
      <c r="D7" s="3"/>
      <c r="E7" s="3"/>
      <c r="F7" s="1"/>
      <c r="G7" s="4"/>
      <c r="H7" s="1"/>
      <c r="I7" s="1"/>
      <c r="J7" s="1"/>
      <c r="K7" s="1"/>
      <c r="L7" s="1"/>
      <c r="M7" s="1"/>
      <c r="N7" s="1"/>
      <c r="O7" s="1"/>
      <c r="P7" s="1"/>
    </row>
    <row r="8" spans="1:16" ht="13.5" customHeight="1" x14ac:dyDescent="0.2">
      <c r="A8" s="155" t="s">
        <v>54</v>
      </c>
      <c r="B8" s="157" t="s">
        <v>55</v>
      </c>
      <c r="C8" s="135" t="s">
        <v>0</v>
      </c>
      <c r="D8" s="136"/>
      <c r="E8" s="137"/>
      <c r="F8" s="131" t="s">
        <v>1</v>
      </c>
      <c r="G8" s="133" t="s">
        <v>56</v>
      </c>
      <c r="H8" s="129" t="s">
        <v>70</v>
      </c>
      <c r="I8" s="123" t="s">
        <v>71</v>
      </c>
      <c r="J8" s="123"/>
      <c r="K8" s="123"/>
      <c r="L8" s="128"/>
      <c r="M8" s="122" t="s">
        <v>72</v>
      </c>
      <c r="N8" s="123"/>
      <c r="O8" s="123"/>
      <c r="P8" s="124"/>
    </row>
    <row r="9" spans="1:16" ht="22.2" thickBot="1" x14ac:dyDescent="0.25">
      <c r="A9" s="156"/>
      <c r="B9" s="132"/>
      <c r="C9" s="138"/>
      <c r="D9" s="139"/>
      <c r="E9" s="140"/>
      <c r="F9" s="132"/>
      <c r="G9" s="134"/>
      <c r="H9" s="130"/>
      <c r="I9" s="8" t="s">
        <v>2</v>
      </c>
      <c r="J9" s="9" t="s">
        <v>3</v>
      </c>
      <c r="K9" s="9" t="s">
        <v>4</v>
      </c>
      <c r="L9" s="10" t="s">
        <v>57</v>
      </c>
      <c r="M9" s="11" t="s">
        <v>2</v>
      </c>
      <c r="N9" s="9" t="s">
        <v>3</v>
      </c>
      <c r="O9" s="9" t="s">
        <v>4</v>
      </c>
      <c r="P9" s="12" t="s">
        <v>57</v>
      </c>
    </row>
    <row r="10" spans="1:16" ht="45" customHeight="1" x14ac:dyDescent="0.2">
      <c r="A10" s="152" t="s">
        <v>58</v>
      </c>
      <c r="B10" s="37" t="s">
        <v>59</v>
      </c>
      <c r="C10" s="125" t="s">
        <v>5</v>
      </c>
      <c r="D10" s="126"/>
      <c r="E10" s="127"/>
      <c r="F10" s="38" t="s">
        <v>79</v>
      </c>
      <c r="G10" s="35" t="s">
        <v>69</v>
      </c>
      <c r="H10" s="16">
        <v>1.5E-3</v>
      </c>
      <c r="I10" s="55" t="s">
        <v>82</v>
      </c>
      <c r="J10" s="16" t="s">
        <v>82</v>
      </c>
      <c r="K10" s="16" t="s">
        <v>81</v>
      </c>
      <c r="L10" s="17">
        <v>1</v>
      </c>
      <c r="M10" s="15" t="s">
        <v>82</v>
      </c>
      <c r="N10" s="16" t="s">
        <v>82</v>
      </c>
      <c r="O10" s="16" t="s">
        <v>81</v>
      </c>
      <c r="P10" s="18">
        <v>1</v>
      </c>
    </row>
    <row r="11" spans="1:16" ht="45" customHeight="1" x14ac:dyDescent="0.2">
      <c r="A11" s="153"/>
      <c r="B11" s="39" t="s">
        <v>60</v>
      </c>
      <c r="C11" s="119" t="s">
        <v>6</v>
      </c>
      <c r="D11" s="120"/>
      <c r="E11" s="121"/>
      <c r="F11" s="26" t="s">
        <v>79</v>
      </c>
      <c r="G11" s="31">
        <v>2E-3</v>
      </c>
      <c r="H11" s="20">
        <v>2.0000000000000001E-4</v>
      </c>
      <c r="I11" s="19" t="s">
        <v>82</v>
      </c>
      <c r="J11" s="20" t="s">
        <v>82</v>
      </c>
      <c r="K11" s="20" t="s">
        <v>81</v>
      </c>
      <c r="L11" s="21">
        <v>1</v>
      </c>
      <c r="M11" s="19" t="s">
        <v>82</v>
      </c>
      <c r="N11" s="20" t="s">
        <v>82</v>
      </c>
      <c r="O11" s="20" t="s">
        <v>81</v>
      </c>
      <c r="P11" s="22">
        <v>1</v>
      </c>
    </row>
    <row r="12" spans="1:16" ht="45" customHeight="1" x14ac:dyDescent="0.2">
      <c r="A12" s="153"/>
      <c r="B12" s="39" t="s">
        <v>7</v>
      </c>
      <c r="C12" s="119" t="s">
        <v>8</v>
      </c>
      <c r="D12" s="120"/>
      <c r="E12" s="121"/>
      <c r="F12" s="26" t="s">
        <v>79</v>
      </c>
      <c r="G12" s="31" t="s">
        <v>69</v>
      </c>
      <c r="H12" s="19">
        <v>1E-3</v>
      </c>
      <c r="I12" s="19" t="s">
        <v>82</v>
      </c>
      <c r="J12" s="20" t="s">
        <v>82</v>
      </c>
      <c r="K12" s="20" t="s">
        <v>81</v>
      </c>
      <c r="L12" s="21">
        <v>1</v>
      </c>
      <c r="M12" s="19" t="s">
        <v>82</v>
      </c>
      <c r="N12" s="20" t="s">
        <v>82</v>
      </c>
      <c r="O12" s="20" t="s">
        <v>81</v>
      </c>
      <c r="P12" s="22">
        <v>1</v>
      </c>
    </row>
    <row r="13" spans="1:16" ht="45" customHeight="1" x14ac:dyDescent="0.2">
      <c r="A13" s="153"/>
      <c r="B13" s="39" t="s">
        <v>9</v>
      </c>
      <c r="C13" s="119" t="s">
        <v>10</v>
      </c>
      <c r="D13" s="120"/>
      <c r="E13" s="121"/>
      <c r="F13" s="26" t="s">
        <v>79</v>
      </c>
      <c r="G13" s="31">
        <v>4.0000000000000001E-3</v>
      </c>
      <c r="H13" s="19">
        <v>4.0000000000000002E-4</v>
      </c>
      <c r="I13" s="19" t="s">
        <v>82</v>
      </c>
      <c r="J13" s="20" t="s">
        <v>82</v>
      </c>
      <c r="K13" s="20" t="s">
        <v>81</v>
      </c>
      <c r="L13" s="21">
        <v>1</v>
      </c>
      <c r="M13" s="19" t="s">
        <v>82</v>
      </c>
      <c r="N13" s="20" t="s">
        <v>82</v>
      </c>
      <c r="O13" s="20" t="s">
        <v>81</v>
      </c>
      <c r="P13" s="22">
        <v>1</v>
      </c>
    </row>
    <row r="14" spans="1:16" ht="45" customHeight="1" x14ac:dyDescent="0.2">
      <c r="A14" s="153"/>
      <c r="B14" s="39" t="s">
        <v>11</v>
      </c>
      <c r="C14" s="119" t="s">
        <v>12</v>
      </c>
      <c r="D14" s="120"/>
      <c r="E14" s="121"/>
      <c r="F14" s="26" t="s">
        <v>79</v>
      </c>
      <c r="G14" s="31" t="s">
        <v>61</v>
      </c>
      <c r="H14" s="19">
        <v>0.02</v>
      </c>
      <c r="I14" s="19" t="s">
        <v>82</v>
      </c>
      <c r="J14" s="20" t="s">
        <v>82</v>
      </c>
      <c r="K14" s="20" t="s">
        <v>81</v>
      </c>
      <c r="L14" s="21">
        <v>1</v>
      </c>
      <c r="M14" s="19" t="s">
        <v>82</v>
      </c>
      <c r="N14" s="20" t="s">
        <v>82</v>
      </c>
      <c r="O14" s="20" t="s">
        <v>81</v>
      </c>
      <c r="P14" s="22">
        <v>1</v>
      </c>
    </row>
    <row r="15" spans="1:16" ht="45" customHeight="1" x14ac:dyDescent="0.2">
      <c r="A15" s="153"/>
      <c r="B15" s="39" t="s">
        <v>13</v>
      </c>
      <c r="C15" s="119" t="s">
        <v>74</v>
      </c>
      <c r="D15" s="120"/>
      <c r="E15" s="121"/>
      <c r="F15" s="26" t="s">
        <v>79</v>
      </c>
      <c r="G15" s="31" t="s">
        <v>75</v>
      </c>
      <c r="H15" s="19">
        <v>8.0000000000000002E-3</v>
      </c>
      <c r="I15" s="19" t="s">
        <v>82</v>
      </c>
      <c r="J15" s="20" t="s">
        <v>82</v>
      </c>
      <c r="K15" s="20" t="s">
        <v>81</v>
      </c>
      <c r="L15" s="21">
        <v>1</v>
      </c>
      <c r="M15" s="19" t="s">
        <v>82</v>
      </c>
      <c r="N15" s="20" t="s">
        <v>82</v>
      </c>
      <c r="O15" s="20" t="s">
        <v>81</v>
      </c>
      <c r="P15" s="22">
        <v>1</v>
      </c>
    </row>
    <row r="16" spans="1:16" ht="45" customHeight="1" x14ac:dyDescent="0.2">
      <c r="A16" s="153"/>
      <c r="B16" s="39" t="s">
        <v>14</v>
      </c>
      <c r="C16" s="119" t="s">
        <v>15</v>
      </c>
      <c r="D16" s="120"/>
      <c r="E16" s="121"/>
      <c r="F16" s="26" t="s">
        <v>79</v>
      </c>
      <c r="G16" s="31">
        <v>0.6</v>
      </c>
      <c r="H16" s="13" t="s">
        <v>82</v>
      </c>
      <c r="I16" s="19" t="s">
        <v>82</v>
      </c>
      <c r="J16" s="20" t="s">
        <v>82</v>
      </c>
      <c r="K16" s="20" t="s">
        <v>82</v>
      </c>
      <c r="L16" s="21" t="s">
        <v>82</v>
      </c>
      <c r="M16" s="19" t="s">
        <v>82</v>
      </c>
      <c r="N16" s="20" t="s">
        <v>82</v>
      </c>
      <c r="O16" s="20" t="s">
        <v>82</v>
      </c>
      <c r="P16" s="22" t="s">
        <v>82</v>
      </c>
    </row>
    <row r="17" spans="1:16" ht="45" customHeight="1" x14ac:dyDescent="0.2">
      <c r="A17" s="153"/>
      <c r="B17" s="39" t="s">
        <v>16</v>
      </c>
      <c r="C17" s="119" t="s">
        <v>17</v>
      </c>
      <c r="D17" s="120"/>
      <c r="E17" s="121"/>
      <c r="F17" s="26" t="s">
        <v>79</v>
      </c>
      <c r="G17" s="31">
        <v>0.6</v>
      </c>
      <c r="H17" s="13" t="s">
        <v>82</v>
      </c>
      <c r="I17" s="19" t="s">
        <v>82</v>
      </c>
      <c r="J17" s="20" t="s">
        <v>82</v>
      </c>
      <c r="K17" s="20" t="s">
        <v>82</v>
      </c>
      <c r="L17" s="21" t="s">
        <v>82</v>
      </c>
      <c r="M17" s="19" t="s">
        <v>82</v>
      </c>
      <c r="N17" s="20" t="s">
        <v>82</v>
      </c>
      <c r="O17" s="20" t="s">
        <v>82</v>
      </c>
      <c r="P17" s="22" t="s">
        <v>82</v>
      </c>
    </row>
    <row r="18" spans="1:16" ht="45" customHeight="1" x14ac:dyDescent="0.2">
      <c r="A18" s="153"/>
      <c r="B18" s="39" t="s">
        <v>18</v>
      </c>
      <c r="C18" s="119" t="s">
        <v>19</v>
      </c>
      <c r="D18" s="120"/>
      <c r="E18" s="121"/>
      <c r="F18" s="26" t="s">
        <v>79</v>
      </c>
      <c r="G18" s="31" t="s">
        <v>68</v>
      </c>
      <c r="H18" s="13">
        <v>1E-3</v>
      </c>
      <c r="I18" s="19" t="s">
        <v>82</v>
      </c>
      <c r="J18" s="20" t="s">
        <v>82</v>
      </c>
      <c r="K18" s="20" t="s">
        <v>82</v>
      </c>
      <c r="L18" s="21" t="s">
        <v>82</v>
      </c>
      <c r="M18" s="19" t="s">
        <v>82</v>
      </c>
      <c r="N18" s="20" t="s">
        <v>82</v>
      </c>
      <c r="O18" s="20" t="s">
        <v>81</v>
      </c>
      <c r="P18" s="22">
        <v>1</v>
      </c>
    </row>
    <row r="19" spans="1:16" ht="45" customHeight="1" x14ac:dyDescent="0.2">
      <c r="A19" s="153"/>
      <c r="B19" s="39" t="s">
        <v>20</v>
      </c>
      <c r="C19" s="119" t="s">
        <v>21</v>
      </c>
      <c r="D19" s="120"/>
      <c r="E19" s="121"/>
      <c r="F19" s="26" t="s">
        <v>79</v>
      </c>
      <c r="G19" s="31" t="s">
        <v>69</v>
      </c>
      <c r="H19" s="13">
        <v>2E-3</v>
      </c>
      <c r="I19" s="19" t="s">
        <v>82</v>
      </c>
      <c r="J19" s="20" t="s">
        <v>82</v>
      </c>
      <c r="K19" s="20" t="s">
        <v>82</v>
      </c>
      <c r="L19" s="21" t="s">
        <v>82</v>
      </c>
      <c r="M19" s="19" t="s">
        <v>82</v>
      </c>
      <c r="N19" s="20" t="s">
        <v>82</v>
      </c>
      <c r="O19" s="20" t="s">
        <v>81</v>
      </c>
      <c r="P19" s="22">
        <v>1</v>
      </c>
    </row>
    <row r="20" spans="1:16" ht="45" customHeight="1" x14ac:dyDescent="0.2">
      <c r="A20" s="153"/>
      <c r="B20" s="39" t="s">
        <v>22</v>
      </c>
      <c r="C20" s="119" t="s">
        <v>23</v>
      </c>
      <c r="D20" s="120"/>
      <c r="E20" s="121"/>
      <c r="F20" s="26" t="s">
        <v>62</v>
      </c>
      <c r="G20" s="31">
        <v>1</v>
      </c>
      <c r="H20" s="13" t="s">
        <v>82</v>
      </c>
      <c r="I20" s="19" t="s">
        <v>82</v>
      </c>
      <c r="J20" s="20" t="s">
        <v>82</v>
      </c>
      <c r="K20" s="20" t="s">
        <v>82</v>
      </c>
      <c r="L20" s="21" t="s">
        <v>82</v>
      </c>
      <c r="M20" s="19" t="s">
        <v>82</v>
      </c>
      <c r="N20" s="20" t="s">
        <v>82</v>
      </c>
      <c r="O20" s="20" t="s">
        <v>82</v>
      </c>
      <c r="P20" s="22" t="s">
        <v>82</v>
      </c>
    </row>
    <row r="21" spans="1:16" ht="45" customHeight="1" x14ac:dyDescent="0.2">
      <c r="A21" s="153"/>
      <c r="B21" s="39" t="s">
        <v>24</v>
      </c>
      <c r="C21" s="119" t="s">
        <v>25</v>
      </c>
      <c r="D21" s="120"/>
      <c r="E21" s="121"/>
      <c r="F21" s="26" t="s">
        <v>79</v>
      </c>
      <c r="G21" s="31">
        <v>1</v>
      </c>
      <c r="H21" s="13">
        <v>0.05</v>
      </c>
      <c r="I21" s="19" t="s">
        <v>82</v>
      </c>
      <c r="J21" s="20" t="s">
        <v>82</v>
      </c>
      <c r="K21" s="20" t="s">
        <v>82</v>
      </c>
      <c r="L21" s="21" t="s">
        <v>82</v>
      </c>
      <c r="M21" s="19">
        <v>0.42</v>
      </c>
      <c r="N21" s="20">
        <v>0.3</v>
      </c>
      <c r="O21" s="20">
        <v>0.33</v>
      </c>
      <c r="P21" s="22">
        <v>13</v>
      </c>
    </row>
    <row r="22" spans="1:16" ht="45" customHeight="1" x14ac:dyDescent="0.2">
      <c r="A22" s="153"/>
      <c r="B22" s="39" t="s">
        <v>26</v>
      </c>
      <c r="C22" s="119" t="s">
        <v>27</v>
      </c>
      <c r="D22" s="120"/>
      <c r="E22" s="121"/>
      <c r="F22" s="26" t="s">
        <v>79</v>
      </c>
      <c r="G22" s="31">
        <v>100</v>
      </c>
      <c r="H22" s="13">
        <v>1</v>
      </c>
      <c r="I22" s="19" t="s">
        <v>82</v>
      </c>
      <c r="J22" s="20" t="s">
        <v>82</v>
      </c>
      <c r="K22" s="20">
        <v>32</v>
      </c>
      <c r="L22" s="21">
        <v>1</v>
      </c>
      <c r="M22" s="19" t="s">
        <v>82</v>
      </c>
      <c r="N22" s="20" t="s">
        <v>82</v>
      </c>
      <c r="O22" s="20">
        <v>23</v>
      </c>
      <c r="P22" s="22">
        <v>1</v>
      </c>
    </row>
    <row r="23" spans="1:16" ht="45" customHeight="1" x14ac:dyDescent="0.2">
      <c r="A23" s="153"/>
      <c r="B23" s="39" t="s">
        <v>28</v>
      </c>
      <c r="C23" s="119" t="s">
        <v>29</v>
      </c>
      <c r="D23" s="120"/>
      <c r="E23" s="121"/>
      <c r="F23" s="26" t="s">
        <v>79</v>
      </c>
      <c r="G23" s="31">
        <v>0.01</v>
      </c>
      <c r="H23" s="13">
        <v>1E-3</v>
      </c>
      <c r="I23" s="19" t="s">
        <v>82</v>
      </c>
      <c r="J23" s="20" t="s">
        <v>82</v>
      </c>
      <c r="K23" s="20" t="s">
        <v>81</v>
      </c>
      <c r="L23" s="21">
        <v>1</v>
      </c>
      <c r="M23" s="19" t="s">
        <v>82</v>
      </c>
      <c r="N23" s="20" t="s">
        <v>82</v>
      </c>
      <c r="O23" s="20" t="s">
        <v>81</v>
      </c>
      <c r="P23" s="22">
        <v>1</v>
      </c>
    </row>
    <row r="24" spans="1:16" ht="45" customHeight="1" x14ac:dyDescent="0.2">
      <c r="A24" s="153"/>
      <c r="B24" s="39" t="s">
        <v>30</v>
      </c>
      <c r="C24" s="119" t="s">
        <v>31</v>
      </c>
      <c r="D24" s="120"/>
      <c r="E24" s="121"/>
      <c r="F24" s="26" t="s">
        <v>79</v>
      </c>
      <c r="G24" s="31">
        <v>20</v>
      </c>
      <c r="H24" s="24">
        <v>1</v>
      </c>
      <c r="I24" s="29" t="s">
        <v>82</v>
      </c>
      <c r="J24" s="25" t="s">
        <v>82</v>
      </c>
      <c r="K24" s="25">
        <v>3.1</v>
      </c>
      <c r="L24" s="21">
        <v>1</v>
      </c>
      <c r="M24" s="19" t="s">
        <v>82</v>
      </c>
      <c r="N24" s="25" t="s">
        <v>82</v>
      </c>
      <c r="O24" s="25">
        <v>2.6</v>
      </c>
      <c r="P24" s="22">
        <v>1</v>
      </c>
    </row>
    <row r="25" spans="1:16" ht="45" customHeight="1" x14ac:dyDescent="0.2">
      <c r="A25" s="153"/>
      <c r="B25" s="39" t="s">
        <v>32</v>
      </c>
      <c r="C25" s="119" t="s">
        <v>33</v>
      </c>
      <c r="D25" s="120"/>
      <c r="E25" s="121"/>
      <c r="F25" s="26" t="s">
        <v>79</v>
      </c>
      <c r="G25" s="31">
        <v>0.3</v>
      </c>
      <c r="H25" s="19">
        <v>0.03</v>
      </c>
      <c r="I25" s="19" t="s">
        <v>82</v>
      </c>
      <c r="J25" s="20" t="s">
        <v>82</v>
      </c>
      <c r="K25" s="20" t="s">
        <v>81</v>
      </c>
      <c r="L25" s="21">
        <v>1</v>
      </c>
      <c r="M25" s="19" t="s">
        <v>82</v>
      </c>
      <c r="N25" s="20" t="s">
        <v>82</v>
      </c>
      <c r="O25" s="20" t="s">
        <v>81</v>
      </c>
      <c r="P25" s="22">
        <v>1</v>
      </c>
    </row>
    <row r="26" spans="1:16" ht="45" customHeight="1" x14ac:dyDescent="0.2">
      <c r="A26" s="153"/>
      <c r="B26" s="39" t="s">
        <v>34</v>
      </c>
      <c r="C26" s="119" t="s">
        <v>35</v>
      </c>
      <c r="D26" s="120"/>
      <c r="E26" s="121"/>
      <c r="F26" s="26" t="s">
        <v>79</v>
      </c>
      <c r="G26" s="31">
        <v>0.02</v>
      </c>
      <c r="H26" s="19">
        <v>2E-3</v>
      </c>
      <c r="I26" s="19" t="s">
        <v>82</v>
      </c>
      <c r="J26" s="20" t="s">
        <v>82</v>
      </c>
      <c r="K26" s="20" t="s">
        <v>81</v>
      </c>
      <c r="L26" s="21">
        <v>1</v>
      </c>
      <c r="M26" s="19" t="s">
        <v>82</v>
      </c>
      <c r="N26" s="20" t="s">
        <v>82</v>
      </c>
      <c r="O26" s="20" t="s">
        <v>81</v>
      </c>
      <c r="P26" s="22">
        <v>1</v>
      </c>
    </row>
    <row r="27" spans="1:16" ht="45" customHeight="1" x14ac:dyDescent="0.2">
      <c r="A27" s="153"/>
      <c r="B27" s="39" t="s">
        <v>36</v>
      </c>
      <c r="C27" s="165" t="s">
        <v>73</v>
      </c>
      <c r="D27" s="120"/>
      <c r="E27" s="121"/>
      <c r="F27" s="26" t="s">
        <v>79</v>
      </c>
      <c r="G27" s="40" t="s">
        <v>76</v>
      </c>
      <c r="H27" s="13">
        <v>0.2</v>
      </c>
      <c r="I27" s="24" t="s">
        <v>82</v>
      </c>
      <c r="J27" s="20" t="s">
        <v>82</v>
      </c>
      <c r="K27" s="20" t="s">
        <v>81</v>
      </c>
      <c r="L27" s="21">
        <v>1</v>
      </c>
      <c r="M27" s="19" t="s">
        <v>82</v>
      </c>
      <c r="N27" s="20" t="s">
        <v>82</v>
      </c>
      <c r="O27" s="20" t="s">
        <v>81</v>
      </c>
      <c r="P27" s="22">
        <v>1</v>
      </c>
    </row>
    <row r="28" spans="1:16" ht="45" customHeight="1" x14ac:dyDescent="0.2">
      <c r="A28" s="153"/>
      <c r="B28" s="39" t="s">
        <v>37</v>
      </c>
      <c r="C28" s="119" t="s">
        <v>38</v>
      </c>
      <c r="D28" s="120"/>
      <c r="E28" s="121"/>
      <c r="F28" s="26" t="s">
        <v>62</v>
      </c>
      <c r="G28" s="31">
        <v>3</v>
      </c>
      <c r="H28" s="13">
        <v>1</v>
      </c>
      <c r="I28" s="19" t="s">
        <v>82</v>
      </c>
      <c r="J28" s="20" t="s">
        <v>82</v>
      </c>
      <c r="K28" s="20" t="s">
        <v>81</v>
      </c>
      <c r="L28" s="21">
        <v>1</v>
      </c>
      <c r="M28" s="19" t="s">
        <v>82</v>
      </c>
      <c r="N28" s="20" t="s">
        <v>82</v>
      </c>
      <c r="O28" s="20" t="s">
        <v>81</v>
      </c>
      <c r="P28" s="22">
        <v>1</v>
      </c>
    </row>
    <row r="29" spans="1:16" ht="45" customHeight="1" x14ac:dyDescent="0.2">
      <c r="A29" s="153"/>
      <c r="B29" s="39" t="s">
        <v>39</v>
      </c>
      <c r="C29" s="119" t="s">
        <v>40</v>
      </c>
      <c r="D29" s="120"/>
      <c r="E29" s="121"/>
      <c r="F29" s="26" t="s">
        <v>79</v>
      </c>
      <c r="G29" s="31">
        <v>200</v>
      </c>
      <c r="H29" s="13">
        <v>5</v>
      </c>
      <c r="I29" s="19" t="s">
        <v>82</v>
      </c>
      <c r="J29" s="20" t="s">
        <v>82</v>
      </c>
      <c r="K29" s="20">
        <v>90</v>
      </c>
      <c r="L29" s="21">
        <v>1</v>
      </c>
      <c r="M29" s="19" t="s">
        <v>82</v>
      </c>
      <c r="N29" s="20" t="s">
        <v>82</v>
      </c>
      <c r="O29" s="20">
        <v>56</v>
      </c>
      <c r="P29" s="22">
        <v>1</v>
      </c>
    </row>
    <row r="30" spans="1:16" ht="45" customHeight="1" x14ac:dyDescent="0.2">
      <c r="A30" s="153"/>
      <c r="B30" s="39" t="s">
        <v>41</v>
      </c>
      <c r="C30" s="119" t="s">
        <v>42</v>
      </c>
      <c r="D30" s="120"/>
      <c r="E30" s="121"/>
      <c r="F30" s="26" t="s">
        <v>63</v>
      </c>
      <c r="G30" s="31">
        <v>1</v>
      </c>
      <c r="H30" s="13">
        <v>0.1</v>
      </c>
      <c r="I30" s="19" t="s">
        <v>82</v>
      </c>
      <c r="J30" s="20" t="s">
        <v>82</v>
      </c>
      <c r="K30" s="20" t="s">
        <v>81</v>
      </c>
      <c r="L30" s="21">
        <v>1</v>
      </c>
      <c r="M30" s="19" t="s">
        <v>82</v>
      </c>
      <c r="N30" s="20" t="s">
        <v>82</v>
      </c>
      <c r="O30" s="20" t="s">
        <v>81</v>
      </c>
      <c r="P30" s="22">
        <v>12</v>
      </c>
    </row>
    <row r="31" spans="1:16" ht="45" customHeight="1" x14ac:dyDescent="0.2">
      <c r="A31" s="153"/>
      <c r="B31" s="39" t="s">
        <v>43</v>
      </c>
      <c r="C31" s="119" t="s">
        <v>44</v>
      </c>
      <c r="D31" s="120"/>
      <c r="E31" s="121"/>
      <c r="F31" s="26" t="s">
        <v>62</v>
      </c>
      <c r="G31" s="31" t="s">
        <v>45</v>
      </c>
      <c r="H31" s="34" t="s">
        <v>82</v>
      </c>
      <c r="I31" s="19" t="s">
        <v>82</v>
      </c>
      <c r="J31" s="30" t="s">
        <v>82</v>
      </c>
      <c r="K31" s="20">
        <v>7.7</v>
      </c>
      <c r="L31" s="21">
        <v>1</v>
      </c>
      <c r="M31" s="19">
        <v>7.8</v>
      </c>
      <c r="N31" s="20">
        <v>7.3</v>
      </c>
      <c r="O31" s="20">
        <v>7.6</v>
      </c>
      <c r="P31" s="22">
        <v>12</v>
      </c>
    </row>
    <row r="32" spans="1:16" ht="45" customHeight="1" x14ac:dyDescent="0.2">
      <c r="A32" s="153"/>
      <c r="B32" s="39" t="s">
        <v>46</v>
      </c>
      <c r="C32" s="162" t="s">
        <v>47</v>
      </c>
      <c r="D32" s="163"/>
      <c r="E32" s="164"/>
      <c r="F32" s="27" t="s">
        <v>62</v>
      </c>
      <c r="G32" s="32" t="s">
        <v>48</v>
      </c>
      <c r="H32" s="34" t="s">
        <v>82</v>
      </c>
      <c r="I32" s="20" t="s">
        <v>82</v>
      </c>
      <c r="J32" s="20" t="s">
        <v>82</v>
      </c>
      <c r="K32" s="20">
        <v>-1.5</v>
      </c>
      <c r="L32" s="21">
        <v>1</v>
      </c>
      <c r="M32" s="19" t="s">
        <v>82</v>
      </c>
      <c r="N32" s="20" t="s">
        <v>82</v>
      </c>
      <c r="O32" s="20">
        <v>-1.5</v>
      </c>
      <c r="P32" s="22">
        <v>1</v>
      </c>
    </row>
    <row r="33" spans="1:16" ht="45" customHeight="1" x14ac:dyDescent="0.2">
      <c r="A33" s="153"/>
      <c r="B33" s="41" t="s">
        <v>49</v>
      </c>
      <c r="C33" s="158" t="s">
        <v>64</v>
      </c>
      <c r="D33" s="159"/>
      <c r="E33" s="160"/>
      <c r="F33" s="42" t="s">
        <v>80</v>
      </c>
      <c r="G33" s="33" t="s">
        <v>65</v>
      </c>
      <c r="H33" s="34" t="s">
        <v>82</v>
      </c>
      <c r="I33" s="19" t="s">
        <v>82</v>
      </c>
      <c r="J33" s="20" t="s">
        <v>82</v>
      </c>
      <c r="K33" s="20" t="s">
        <v>82</v>
      </c>
      <c r="L33" s="21" t="s">
        <v>82</v>
      </c>
      <c r="M33" s="19" t="s">
        <v>82</v>
      </c>
      <c r="N33" s="20" t="s">
        <v>82</v>
      </c>
      <c r="O33" s="20">
        <v>3</v>
      </c>
      <c r="P33" s="22">
        <v>1</v>
      </c>
    </row>
    <row r="34" spans="1:16" ht="44.25" customHeight="1" x14ac:dyDescent="0.2">
      <c r="A34" s="153"/>
      <c r="B34" s="43">
        <v>29</v>
      </c>
      <c r="C34" s="158" t="s">
        <v>66</v>
      </c>
      <c r="D34" s="159"/>
      <c r="E34" s="160"/>
      <c r="F34" s="28" t="s">
        <v>79</v>
      </c>
      <c r="G34" s="14">
        <v>0.1</v>
      </c>
      <c r="H34" s="23">
        <v>0.01</v>
      </c>
      <c r="I34" s="19" t="s">
        <v>82</v>
      </c>
      <c r="J34" s="20" t="s">
        <v>82</v>
      </c>
      <c r="K34" s="20" t="s">
        <v>81</v>
      </c>
      <c r="L34" s="21">
        <v>1</v>
      </c>
      <c r="M34" s="19" t="s">
        <v>82</v>
      </c>
      <c r="N34" s="20" t="s">
        <v>82</v>
      </c>
      <c r="O34" s="20" t="s">
        <v>81</v>
      </c>
      <c r="P34" s="22">
        <v>1</v>
      </c>
    </row>
    <row r="35" spans="1:16" ht="44.25" customHeight="1" x14ac:dyDescent="0.2">
      <c r="A35" s="153"/>
      <c r="B35" s="43">
        <v>30</v>
      </c>
      <c r="C35" s="166" t="s">
        <v>67</v>
      </c>
      <c r="D35" s="166"/>
      <c r="E35" s="166"/>
      <c r="F35" s="28" t="s">
        <v>79</v>
      </c>
      <c r="G35" s="54">
        <v>0.1</v>
      </c>
      <c r="H35" s="23">
        <v>5.0000000000000001E-3</v>
      </c>
      <c r="I35" s="19" t="s">
        <v>82</v>
      </c>
      <c r="J35" s="20" t="s">
        <v>82</v>
      </c>
      <c r="K35" s="20" t="s">
        <v>81</v>
      </c>
      <c r="L35" s="21">
        <v>1</v>
      </c>
      <c r="M35" s="216" t="s">
        <v>82</v>
      </c>
      <c r="N35" s="215" t="s">
        <v>82</v>
      </c>
      <c r="O35" s="20">
        <v>3.5999999999999997E-2</v>
      </c>
      <c r="P35" s="22">
        <v>1</v>
      </c>
    </row>
    <row r="36" spans="1:16" ht="44.25" customHeight="1" thickBot="1" x14ac:dyDescent="0.25">
      <c r="A36" s="154"/>
      <c r="B36" s="53">
        <v>31</v>
      </c>
      <c r="C36" s="161" t="s">
        <v>77</v>
      </c>
      <c r="D36" s="161"/>
      <c r="E36" s="161"/>
      <c r="F36" s="51" t="s">
        <v>79</v>
      </c>
      <c r="G36" s="52">
        <v>5.0000000000000002E-5</v>
      </c>
      <c r="H36" s="45">
        <v>5.0000000000000004E-6</v>
      </c>
      <c r="I36" s="47" t="s">
        <v>82</v>
      </c>
      <c r="J36" s="48" t="s">
        <v>82</v>
      </c>
      <c r="K36" s="48" t="s">
        <v>81</v>
      </c>
      <c r="L36" s="49">
        <v>1</v>
      </c>
      <c r="M36" s="47" t="s">
        <v>82</v>
      </c>
      <c r="N36" s="48" t="s">
        <v>82</v>
      </c>
      <c r="O36" s="48" t="s">
        <v>82</v>
      </c>
      <c r="P36" s="46" t="s">
        <v>82</v>
      </c>
    </row>
  </sheetData>
  <mergeCells count="41">
    <mergeCell ref="H8:H9"/>
    <mergeCell ref="I8:L8"/>
    <mergeCell ref="C14:E14"/>
    <mergeCell ref="C15:E15"/>
    <mergeCell ref="A1:E1"/>
    <mergeCell ref="B3:E3"/>
    <mergeCell ref="B4:E4"/>
    <mergeCell ref="B5:E5"/>
    <mergeCell ref="B6:E6"/>
    <mergeCell ref="A8:A9"/>
    <mergeCell ref="B8:B9"/>
    <mergeCell ref="C8:E9"/>
    <mergeCell ref="C19:E19"/>
    <mergeCell ref="F8:F9"/>
    <mergeCell ref="G8:G9"/>
    <mergeCell ref="C27:E27"/>
    <mergeCell ref="C28:E28"/>
    <mergeCell ref="C29:E29"/>
    <mergeCell ref="C30:E30"/>
    <mergeCell ref="M8:P8"/>
    <mergeCell ref="A10:A36"/>
    <mergeCell ref="C10:E10"/>
    <mergeCell ref="C11:E11"/>
    <mergeCell ref="C12:E12"/>
    <mergeCell ref="C13:E13"/>
    <mergeCell ref="C21:E21"/>
    <mergeCell ref="C22:E22"/>
    <mergeCell ref="C23:E23"/>
    <mergeCell ref="C24:E24"/>
    <mergeCell ref="C25:E25"/>
    <mergeCell ref="C26:E26"/>
    <mergeCell ref="C32:E32"/>
    <mergeCell ref="C33:E33"/>
    <mergeCell ref="C34:E34"/>
    <mergeCell ref="C35:E35"/>
    <mergeCell ref="C36:E36"/>
    <mergeCell ref="C16:E16"/>
    <mergeCell ref="C17:E17"/>
    <mergeCell ref="C18:E18"/>
    <mergeCell ref="C31:E31"/>
    <mergeCell ref="C20:E20"/>
  </mergeCells>
  <phoneticPr fontId="19"/>
  <pageMargins left="0.78740157480314965" right="0.78740157480314965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B7C1A-7AD1-41ED-9EE1-BC3A570E55C5}">
  <sheetPr>
    <tabColor rgb="FFFF0000"/>
    <pageSetUpPr fitToPage="1"/>
  </sheetPr>
  <dimension ref="A1:P36"/>
  <sheetViews>
    <sheetView zoomScaleSheetLayoutView="90" workbookViewId="0">
      <selection activeCell="B5" sqref="B5:E5"/>
    </sheetView>
  </sheetViews>
  <sheetFormatPr defaultColWidth="9" defaultRowHeight="13.2" x14ac:dyDescent="0.2"/>
  <cols>
    <col min="1" max="16" width="9.109375" style="57" customWidth="1"/>
    <col min="17" max="16384" width="9" style="57"/>
  </cols>
  <sheetData>
    <row r="1" spans="1:16" ht="14.4" x14ac:dyDescent="0.2">
      <c r="A1" s="167" t="s">
        <v>127</v>
      </c>
      <c r="B1" s="167"/>
      <c r="C1" s="167"/>
      <c r="D1" s="167"/>
      <c r="E1" s="167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</row>
    <row r="2" spans="1:16" ht="13.8" thickBot="1" x14ac:dyDescent="0.25">
      <c r="A2" s="109"/>
      <c r="B2" s="112"/>
      <c r="C2" s="111"/>
      <c r="D2" s="111"/>
      <c r="E2" s="111"/>
      <c r="F2" s="109"/>
      <c r="G2" s="110"/>
      <c r="H2" s="109"/>
      <c r="I2" s="109"/>
      <c r="J2" s="109"/>
      <c r="K2" s="109"/>
      <c r="L2" s="109"/>
      <c r="M2" s="109"/>
      <c r="N2" s="109"/>
      <c r="O2" s="109"/>
      <c r="P2" s="109"/>
    </row>
    <row r="3" spans="1:16" x14ac:dyDescent="0.2">
      <c r="A3" s="117" t="s">
        <v>126</v>
      </c>
      <c r="B3" s="168" t="s">
        <v>125</v>
      </c>
      <c r="C3" s="169"/>
      <c r="D3" s="169"/>
      <c r="E3" s="170"/>
      <c r="F3" s="109"/>
      <c r="G3" s="116"/>
      <c r="H3" s="109"/>
      <c r="I3" s="109"/>
      <c r="J3" s="109"/>
      <c r="K3" s="109"/>
      <c r="L3" s="109"/>
      <c r="M3" s="109"/>
      <c r="N3" s="109"/>
      <c r="O3" s="109"/>
      <c r="P3" s="109"/>
    </row>
    <row r="4" spans="1:16" x14ac:dyDescent="0.2">
      <c r="A4" s="115" t="s">
        <v>124</v>
      </c>
      <c r="B4" s="171" t="s">
        <v>123</v>
      </c>
      <c r="C4" s="172"/>
      <c r="D4" s="172"/>
      <c r="E4" s="173"/>
      <c r="F4" s="109"/>
      <c r="G4" s="116"/>
      <c r="H4" s="109"/>
      <c r="I4" s="109"/>
      <c r="J4" s="109"/>
      <c r="K4" s="109"/>
      <c r="L4" s="109"/>
      <c r="M4" s="109"/>
      <c r="N4" s="109"/>
      <c r="O4" s="109"/>
      <c r="P4" s="109"/>
    </row>
    <row r="5" spans="1:16" x14ac:dyDescent="0.2">
      <c r="A5" s="115" t="s">
        <v>122</v>
      </c>
      <c r="B5" s="174" t="s">
        <v>121</v>
      </c>
      <c r="C5" s="172"/>
      <c r="D5" s="172"/>
      <c r="E5" s="173"/>
      <c r="F5" s="109"/>
      <c r="G5" s="110"/>
      <c r="H5" s="114"/>
      <c r="I5" s="109"/>
      <c r="J5" s="109"/>
      <c r="K5" s="109"/>
      <c r="L5" s="109"/>
      <c r="M5" s="109"/>
      <c r="N5" s="109"/>
      <c r="O5" s="109"/>
      <c r="P5" s="109"/>
    </row>
    <row r="6" spans="1:16" ht="13.8" thickBot="1" x14ac:dyDescent="0.25">
      <c r="A6" s="113" t="s">
        <v>120</v>
      </c>
      <c r="B6" s="175" t="s">
        <v>119</v>
      </c>
      <c r="C6" s="176"/>
      <c r="D6" s="176"/>
      <c r="E6" s="177"/>
      <c r="F6" s="109"/>
      <c r="G6" s="110"/>
      <c r="H6" s="109"/>
      <c r="I6" s="109"/>
      <c r="J6" s="109"/>
      <c r="K6" s="109"/>
      <c r="L6" s="109"/>
      <c r="M6" s="109"/>
      <c r="N6" s="109"/>
      <c r="O6" s="109"/>
      <c r="P6" s="109"/>
    </row>
    <row r="7" spans="1:16" ht="13.8" thickBot="1" x14ac:dyDescent="0.25">
      <c r="A7" s="109"/>
      <c r="B7" s="112"/>
      <c r="C7" s="111"/>
      <c r="D7" s="111"/>
      <c r="E7" s="111"/>
      <c r="F7" s="109"/>
      <c r="G7" s="110"/>
      <c r="H7" s="109"/>
      <c r="I7" s="109"/>
      <c r="J7" s="109"/>
      <c r="K7" s="109"/>
      <c r="L7" s="109"/>
      <c r="M7" s="109"/>
      <c r="N7" s="109"/>
      <c r="O7" s="109"/>
      <c r="P7" s="109"/>
    </row>
    <row r="8" spans="1:16" ht="13.5" customHeight="1" x14ac:dyDescent="0.2">
      <c r="A8" s="203" t="s">
        <v>118</v>
      </c>
      <c r="B8" s="205" t="s">
        <v>117</v>
      </c>
      <c r="C8" s="206" t="s">
        <v>0</v>
      </c>
      <c r="D8" s="207"/>
      <c r="E8" s="208"/>
      <c r="F8" s="188" t="s">
        <v>1</v>
      </c>
      <c r="G8" s="190" t="s">
        <v>116</v>
      </c>
      <c r="H8" s="192" t="s">
        <v>115</v>
      </c>
      <c r="I8" s="178" t="s">
        <v>114</v>
      </c>
      <c r="J8" s="178"/>
      <c r="K8" s="178"/>
      <c r="L8" s="179"/>
      <c r="M8" s="180" t="s">
        <v>113</v>
      </c>
      <c r="N8" s="178"/>
      <c r="O8" s="178"/>
      <c r="P8" s="181"/>
    </row>
    <row r="9" spans="1:16" ht="22.2" thickBot="1" x14ac:dyDescent="0.25">
      <c r="A9" s="204"/>
      <c r="B9" s="189"/>
      <c r="C9" s="209"/>
      <c r="D9" s="210"/>
      <c r="E9" s="211"/>
      <c r="F9" s="189"/>
      <c r="G9" s="191"/>
      <c r="H9" s="193"/>
      <c r="I9" s="108" t="s">
        <v>2</v>
      </c>
      <c r="J9" s="105" t="s">
        <v>3</v>
      </c>
      <c r="K9" s="105" t="s">
        <v>4</v>
      </c>
      <c r="L9" s="107" t="s">
        <v>112</v>
      </c>
      <c r="M9" s="106" t="s">
        <v>2</v>
      </c>
      <c r="N9" s="105" t="s">
        <v>3</v>
      </c>
      <c r="O9" s="105" t="s">
        <v>4</v>
      </c>
      <c r="P9" s="104" t="s">
        <v>112</v>
      </c>
    </row>
    <row r="10" spans="1:16" ht="45" customHeight="1" x14ac:dyDescent="0.2">
      <c r="A10" s="212" t="s">
        <v>111</v>
      </c>
      <c r="B10" s="103" t="s">
        <v>110</v>
      </c>
      <c r="C10" s="182" t="s">
        <v>5</v>
      </c>
      <c r="D10" s="183"/>
      <c r="E10" s="184"/>
      <c r="F10" s="102" t="s">
        <v>79</v>
      </c>
      <c r="G10" s="101" t="s">
        <v>104</v>
      </c>
      <c r="H10" s="98">
        <v>2E-3</v>
      </c>
      <c r="I10" s="99" t="str">
        <f>IF(ISERROR(INDEX(#REF!,MATCH(#REF!,#REF!,0),13)),"",INDEX(#REF!,MATCH(#REF!,#REF!,0),13))</f>
        <v/>
      </c>
      <c r="J10" s="99" t="str">
        <f>IF(ISERROR(INDEX(#REF!,MATCH(#REF!,#REF!,0),13)),"",INDEX(#REF!,MATCH(#REF!,#REF!,0),13))</f>
        <v/>
      </c>
      <c r="K10" s="98" t="str">
        <f>IF(ISERROR(INDEX(#REF!,MATCH(#REF!,#REF!,0),13)),"",INDEX(#REF!,MATCH(#REF!,#REF!,0),13))</f>
        <v/>
      </c>
      <c r="L10" s="100" t="str">
        <f>IF(ISERROR(INDEX(#REF!,MATCH(#REF!,#REF!,0),13)),"",INDEX(#REF!,MATCH(#REF!,#REF!,0),13))</f>
        <v/>
      </c>
      <c r="M10" s="99"/>
      <c r="N10" s="98"/>
      <c r="O10" s="98"/>
      <c r="P10" s="97"/>
    </row>
    <row r="11" spans="1:16" ht="45" customHeight="1" x14ac:dyDescent="0.2">
      <c r="A11" s="213"/>
      <c r="B11" s="84" t="s">
        <v>109</v>
      </c>
      <c r="C11" s="185" t="s">
        <v>6</v>
      </c>
      <c r="D11" s="186"/>
      <c r="E11" s="187"/>
      <c r="F11" s="87" t="s">
        <v>79</v>
      </c>
      <c r="G11" s="86">
        <v>2E-3</v>
      </c>
      <c r="H11" s="70">
        <v>2.0000000000000001E-4</v>
      </c>
      <c r="I11" s="71" t="str">
        <f>IF(ISERROR(INDEX(#REF!,MATCH(#REF!,#REF!,0),13)),"",INDEX(#REF!,MATCH(#REF!,#REF!,0),13))</f>
        <v/>
      </c>
      <c r="J11" s="70" t="str">
        <f>IF(ISERROR(INDEX(#REF!,MATCH(#REF!,#REF!,0),13)),"",INDEX(#REF!,MATCH(#REF!,#REF!,0),13))</f>
        <v/>
      </c>
      <c r="K11" s="70" t="str">
        <f>IF(ISERROR(INDEX(#REF!,MATCH(#REF!,#REF!,0),13)),"",INDEX(#REF!,MATCH(#REF!,#REF!,0),13))</f>
        <v/>
      </c>
      <c r="L11" s="69" t="str">
        <f>IF(ISERROR(INDEX(#REF!,MATCH(#REF!,#REF!,0),13)),"",INDEX(#REF!,MATCH(#REF!,#REF!,0),13))</f>
        <v/>
      </c>
      <c r="M11" s="71"/>
      <c r="N11" s="70"/>
      <c r="O11" s="70"/>
      <c r="P11" s="76"/>
    </row>
    <row r="12" spans="1:16" ht="45" customHeight="1" x14ac:dyDescent="0.2">
      <c r="A12" s="213"/>
      <c r="B12" s="84" t="s">
        <v>7</v>
      </c>
      <c r="C12" s="185" t="s">
        <v>8</v>
      </c>
      <c r="D12" s="186"/>
      <c r="E12" s="187"/>
      <c r="F12" s="87" t="s">
        <v>79</v>
      </c>
      <c r="G12" s="86" t="s">
        <v>104</v>
      </c>
      <c r="H12" s="71">
        <v>2E-3</v>
      </c>
      <c r="I12" s="71" t="str">
        <f>IF(ISERROR(INDEX(#REF!,MATCH(#REF!,#REF!,0),13)),"",INDEX(#REF!,MATCH(#REF!,#REF!,0),13))</f>
        <v/>
      </c>
      <c r="J12" s="70" t="str">
        <f>IF(ISERROR(INDEX(#REF!,MATCH(#REF!,#REF!,0),13)),"",INDEX(#REF!,MATCH(#REF!,#REF!,0),13))</f>
        <v/>
      </c>
      <c r="K12" s="70" t="str">
        <f>IF(ISERROR(INDEX(#REF!,MATCH(#REF!,#REF!,0),13)),"",INDEX(#REF!,MATCH(#REF!,#REF!,0),13))</f>
        <v/>
      </c>
      <c r="L12" s="69" t="str">
        <f>IF(ISERROR(INDEX(#REF!,MATCH(#REF!,#REF!,0),13)),"",INDEX(#REF!,MATCH(#REF!,#REF!,0),13))</f>
        <v/>
      </c>
      <c r="M12" s="71"/>
      <c r="N12" s="70"/>
      <c r="O12" s="70"/>
      <c r="P12" s="76"/>
    </row>
    <row r="13" spans="1:16" ht="45" customHeight="1" x14ac:dyDescent="0.2">
      <c r="A13" s="213"/>
      <c r="B13" s="84" t="s">
        <v>9</v>
      </c>
      <c r="C13" s="185" t="s">
        <v>10</v>
      </c>
      <c r="D13" s="186"/>
      <c r="E13" s="187"/>
      <c r="F13" s="87" t="s">
        <v>79</v>
      </c>
      <c r="G13" s="86">
        <v>4.0000000000000001E-3</v>
      </c>
      <c r="H13" s="71">
        <v>4.0000000000000002E-4</v>
      </c>
      <c r="I13" s="71" t="str">
        <f>IF(ISERROR(INDEX(#REF!,MATCH(#REF!,#REF!,0),13)),"",INDEX(#REF!,MATCH(#REF!,#REF!,0),13))</f>
        <v/>
      </c>
      <c r="J13" s="70" t="str">
        <f>IF(ISERROR(INDEX(#REF!,MATCH(#REF!,#REF!,0),13)),"",INDEX(#REF!,MATCH(#REF!,#REF!,0),13))</f>
        <v/>
      </c>
      <c r="K13" s="70" t="str">
        <f>IF(ISERROR(INDEX(#REF!,MATCH(#REF!,#REF!,0),13)),"",INDEX(#REF!,MATCH(#REF!,#REF!,0),13))</f>
        <v/>
      </c>
      <c r="L13" s="69" t="str">
        <f>IF(ISERROR(INDEX(#REF!,MATCH(#REF!,#REF!,0),13)),"",INDEX(#REF!,MATCH(#REF!,#REF!,0),13))</f>
        <v/>
      </c>
      <c r="M13" s="71"/>
      <c r="N13" s="70"/>
      <c r="O13" s="70"/>
      <c r="P13" s="76"/>
    </row>
    <row r="14" spans="1:16" ht="45" customHeight="1" x14ac:dyDescent="0.2">
      <c r="A14" s="213"/>
      <c r="B14" s="84" t="s">
        <v>11</v>
      </c>
      <c r="C14" s="185" t="s">
        <v>12</v>
      </c>
      <c r="D14" s="186"/>
      <c r="E14" s="187"/>
      <c r="F14" s="87" t="s">
        <v>79</v>
      </c>
      <c r="G14" s="86" t="s">
        <v>108</v>
      </c>
      <c r="H14" s="71">
        <v>0.04</v>
      </c>
      <c r="I14" s="71" t="str">
        <f>IF(ISERROR(INDEX(#REF!,MATCH(#REF!,#REF!,0),13)),"",INDEX(#REF!,MATCH(#REF!,#REF!,0),13))</f>
        <v/>
      </c>
      <c r="J14" s="70" t="str">
        <f>IF(ISERROR(INDEX(#REF!,MATCH(#REF!,#REF!,0),13)),"",INDEX(#REF!,MATCH(#REF!,#REF!,0),13))</f>
        <v/>
      </c>
      <c r="K14" s="70" t="str">
        <f>IF(ISERROR(INDEX(#REF!,MATCH(#REF!,#REF!,0),13)),"",INDEX(#REF!,MATCH(#REF!,#REF!,0),13))</f>
        <v/>
      </c>
      <c r="L14" s="69" t="str">
        <f>IF(ISERROR(INDEX(#REF!,MATCH(#REF!,#REF!,0),13)),"",INDEX(#REF!,MATCH(#REF!,#REF!,0),13))</f>
        <v/>
      </c>
      <c r="M14" s="71"/>
      <c r="N14" s="70"/>
      <c r="O14" s="70"/>
      <c r="P14" s="76"/>
    </row>
    <row r="15" spans="1:16" ht="45" customHeight="1" x14ac:dyDescent="0.2">
      <c r="A15" s="213"/>
      <c r="B15" s="84" t="s">
        <v>13</v>
      </c>
      <c r="C15" s="185" t="s">
        <v>107</v>
      </c>
      <c r="D15" s="186"/>
      <c r="E15" s="187"/>
      <c r="F15" s="87" t="s">
        <v>79</v>
      </c>
      <c r="G15" s="86" t="s">
        <v>106</v>
      </c>
      <c r="H15" s="71">
        <v>8.0000000000000002E-3</v>
      </c>
      <c r="I15" s="71" t="str">
        <f>IF(ISERROR(INDEX(#REF!,MATCH(#REF!,#REF!,0),13)),"",INDEX(#REF!,MATCH(#REF!,#REF!,0),13))</f>
        <v/>
      </c>
      <c r="J15" s="70" t="str">
        <f>IF(ISERROR(INDEX(#REF!,MATCH(#REF!,#REF!,0),13)),"",INDEX(#REF!,MATCH(#REF!,#REF!,0),13))</f>
        <v/>
      </c>
      <c r="K15" s="70" t="str">
        <f>IF(ISERROR(INDEX(#REF!,MATCH(#REF!,#REF!,0),13)),"",INDEX(#REF!,MATCH(#REF!,#REF!,0),13))</f>
        <v/>
      </c>
      <c r="L15" s="69" t="str">
        <f>IF(ISERROR(INDEX(#REF!,MATCH(#REF!,#REF!,0),13)),"",INDEX(#REF!,MATCH(#REF!,#REF!,0),13))</f>
        <v/>
      </c>
      <c r="M15" s="71"/>
      <c r="N15" s="70"/>
      <c r="O15" s="70"/>
      <c r="P15" s="76"/>
    </row>
    <row r="16" spans="1:16" ht="45" customHeight="1" x14ac:dyDescent="0.2">
      <c r="A16" s="213"/>
      <c r="B16" s="84" t="s">
        <v>14</v>
      </c>
      <c r="C16" s="185" t="s">
        <v>15</v>
      </c>
      <c r="D16" s="186"/>
      <c r="E16" s="187"/>
      <c r="F16" s="87" t="s">
        <v>79</v>
      </c>
      <c r="G16" s="86">
        <v>0.6</v>
      </c>
      <c r="H16" s="78" t="s">
        <v>91</v>
      </c>
      <c r="I16" s="96" t="str">
        <f>IF(ISERROR(INDEX(#REF!,MATCH(#REF!,#REF!,0),13)),"",INDEX(#REF!,MATCH(#REF!,#REF!,0),13))</f>
        <v/>
      </c>
      <c r="J16" s="95" t="str">
        <f>IF(ISERROR(INDEX(#REF!,MATCH(#REF!,#REF!,0),13)),"",INDEX(#REF!,MATCH(#REF!,#REF!,0),13))</f>
        <v/>
      </c>
      <c r="K16" s="95" t="str">
        <f>IF(ISERROR(INDEX(#REF!,MATCH(#REF!,#REF!,0),13)),"",INDEX(#REF!,MATCH(#REF!,#REF!,0),13))</f>
        <v/>
      </c>
      <c r="L16" s="94" t="str">
        <f>IF(ISERROR(INDEX(#REF!,MATCH(#REF!,#REF!,0),13)),"",INDEX(#REF!,MATCH(#REF!,#REF!,0),13))</f>
        <v/>
      </c>
      <c r="M16" s="71"/>
      <c r="N16" s="70"/>
      <c r="O16" s="70"/>
      <c r="P16" s="76"/>
    </row>
    <row r="17" spans="1:16" ht="45" customHeight="1" x14ac:dyDescent="0.2">
      <c r="A17" s="213"/>
      <c r="B17" s="84" t="s">
        <v>16</v>
      </c>
      <c r="C17" s="185" t="s">
        <v>17</v>
      </c>
      <c r="D17" s="186"/>
      <c r="E17" s="187"/>
      <c r="F17" s="87" t="s">
        <v>79</v>
      </c>
      <c r="G17" s="86">
        <v>0.6</v>
      </c>
      <c r="H17" s="78" t="s">
        <v>91</v>
      </c>
      <c r="I17" s="96" t="str">
        <f>IF(ISERROR(INDEX(#REF!,MATCH(#REF!,#REF!,0),13)),"",INDEX(#REF!,MATCH(#REF!,#REF!,0),13))</f>
        <v/>
      </c>
      <c r="J17" s="95" t="str">
        <f>IF(ISERROR(INDEX(#REF!,MATCH(#REF!,#REF!,0),13)),"",INDEX(#REF!,MATCH(#REF!,#REF!,0),13))</f>
        <v/>
      </c>
      <c r="K17" s="95" t="str">
        <f>IF(ISERROR(INDEX(#REF!,MATCH(#REF!,#REF!,0),13)),"",INDEX(#REF!,MATCH(#REF!,#REF!,0),13))</f>
        <v/>
      </c>
      <c r="L17" s="94" t="str">
        <f>IF(ISERROR(INDEX(#REF!,MATCH(#REF!,#REF!,0),13)),"",INDEX(#REF!,MATCH(#REF!,#REF!,0),13))</f>
        <v/>
      </c>
      <c r="M17" s="71"/>
      <c r="N17" s="70"/>
      <c r="O17" s="70"/>
      <c r="P17" s="76"/>
    </row>
    <row r="18" spans="1:16" ht="45" customHeight="1" x14ac:dyDescent="0.2">
      <c r="A18" s="213"/>
      <c r="B18" s="84" t="s">
        <v>18</v>
      </c>
      <c r="C18" s="185" t="s">
        <v>19</v>
      </c>
      <c r="D18" s="186"/>
      <c r="E18" s="187"/>
      <c r="F18" s="87" t="s">
        <v>79</v>
      </c>
      <c r="G18" s="86" t="s">
        <v>105</v>
      </c>
      <c r="H18" s="78" t="s">
        <v>101</v>
      </c>
      <c r="I18" s="96" t="str">
        <f>IF(ISERROR(INDEX(#REF!,MATCH(#REF!,#REF!,0),13)),"",INDEX(#REF!,MATCH(#REF!,#REF!,0),13))</f>
        <v/>
      </c>
      <c r="J18" s="95" t="str">
        <f>IF(ISERROR(INDEX(#REF!,MATCH(#REF!,#REF!,0),13)),"",INDEX(#REF!,MATCH(#REF!,#REF!,0),13))</f>
        <v/>
      </c>
      <c r="K18" s="95" t="str">
        <f>IF(ISERROR(INDEX(#REF!,MATCH(#REF!,#REF!,0),13)),"",INDEX(#REF!,MATCH(#REF!,#REF!,0),13))</f>
        <v/>
      </c>
      <c r="L18" s="94" t="str">
        <f>IF(ISERROR(INDEX(#REF!,MATCH(#REF!,#REF!,0),13)),"",INDEX(#REF!,MATCH(#REF!,#REF!,0),13))</f>
        <v/>
      </c>
      <c r="M18" s="71"/>
      <c r="N18" s="70"/>
      <c r="O18" s="70"/>
      <c r="P18" s="76"/>
    </row>
    <row r="19" spans="1:16" ht="45" customHeight="1" x14ac:dyDescent="0.2">
      <c r="A19" s="213"/>
      <c r="B19" s="84" t="s">
        <v>20</v>
      </c>
      <c r="C19" s="185" t="s">
        <v>21</v>
      </c>
      <c r="D19" s="186"/>
      <c r="E19" s="187"/>
      <c r="F19" s="87" t="s">
        <v>79</v>
      </c>
      <c r="G19" s="86" t="s">
        <v>104</v>
      </c>
      <c r="H19" s="78" t="s">
        <v>103</v>
      </c>
      <c r="I19" s="96" t="str">
        <f>IF(ISERROR(INDEX(#REF!,MATCH(#REF!,#REF!,0),13)),"",INDEX(#REF!,MATCH(#REF!,#REF!,0),13))</f>
        <v/>
      </c>
      <c r="J19" s="95" t="str">
        <f>IF(ISERROR(INDEX(#REF!,MATCH(#REF!,#REF!,0),13)),"",INDEX(#REF!,MATCH(#REF!,#REF!,0),13))</f>
        <v/>
      </c>
      <c r="K19" s="95" t="str">
        <f>IF(ISERROR(INDEX(#REF!,MATCH(#REF!,#REF!,0),13)),"",INDEX(#REF!,MATCH(#REF!,#REF!,0),13))</f>
        <v/>
      </c>
      <c r="L19" s="94" t="str">
        <f>IF(ISERROR(INDEX(#REF!,MATCH(#REF!,#REF!,0),13)),"",INDEX(#REF!,MATCH(#REF!,#REF!,0),13))</f>
        <v/>
      </c>
      <c r="M19" s="71"/>
      <c r="N19" s="70"/>
      <c r="O19" s="70"/>
      <c r="P19" s="76"/>
    </row>
    <row r="20" spans="1:16" ht="45" customHeight="1" x14ac:dyDescent="0.2">
      <c r="A20" s="213"/>
      <c r="B20" s="84" t="s">
        <v>22</v>
      </c>
      <c r="C20" s="185" t="s">
        <v>23</v>
      </c>
      <c r="D20" s="186"/>
      <c r="E20" s="187"/>
      <c r="F20" s="87" t="s">
        <v>91</v>
      </c>
      <c r="G20" s="86">
        <v>1</v>
      </c>
      <c r="H20" s="78" t="s">
        <v>91</v>
      </c>
      <c r="I20" s="71" t="str">
        <f>IF(ISERROR(INDEX(#REF!,MATCH(#REF!,#REF!,0),13)),"",INDEX(#REF!,MATCH(#REF!,#REF!,0),13))</f>
        <v/>
      </c>
      <c r="J20" s="70" t="str">
        <f>IF(ISERROR(INDEX(#REF!,MATCH(#REF!,#REF!,0),13)),"",INDEX(#REF!,MATCH(#REF!,#REF!,0),13))</f>
        <v/>
      </c>
      <c r="K20" s="70" t="str">
        <f>IF(ISERROR(INDEX(#REF!,MATCH(#REF!,#REF!,0),13)),"",INDEX(#REF!,MATCH(#REF!,#REF!,0),13))</f>
        <v/>
      </c>
      <c r="L20" s="69" t="str">
        <f>IF(ISERROR(INDEX(#REF!,MATCH(#REF!,#REF!,0),13)),"",INDEX(#REF!,MATCH(#REF!,#REF!,0),13))</f>
        <v/>
      </c>
      <c r="M20" s="71"/>
      <c r="N20" s="70"/>
      <c r="O20" s="70"/>
      <c r="P20" s="76"/>
    </row>
    <row r="21" spans="1:16" ht="45" customHeight="1" x14ac:dyDescent="0.2">
      <c r="A21" s="213"/>
      <c r="B21" s="84" t="s">
        <v>24</v>
      </c>
      <c r="C21" s="185" t="s">
        <v>25</v>
      </c>
      <c r="D21" s="186"/>
      <c r="E21" s="187"/>
      <c r="F21" s="87" t="s">
        <v>79</v>
      </c>
      <c r="G21" s="86">
        <v>1</v>
      </c>
      <c r="H21" s="78" t="s">
        <v>102</v>
      </c>
      <c r="I21" s="71" t="str">
        <f>IF(ISERROR(INDEX(#REF!,MATCH(#REF!,#REF!,0),13)),"",INDEX(#REF!,MATCH(#REF!,#REF!,0),13))</f>
        <v/>
      </c>
      <c r="J21" s="70" t="str">
        <f>IF(ISERROR(INDEX(#REF!,MATCH(#REF!,#REF!,0),13)),"",INDEX(#REF!,MATCH(#REF!,#REF!,0),13))</f>
        <v/>
      </c>
      <c r="K21" s="70" t="str">
        <f>IF(ISERROR(INDEX(#REF!,MATCH(#REF!,#REF!,0),13)),"",INDEX(#REF!,MATCH(#REF!,#REF!,0),13))</f>
        <v/>
      </c>
      <c r="L21" s="69" t="str">
        <f>IF(ISERROR(INDEX(#REF!,MATCH(#REF!,#REF!,0),13)),"",INDEX(#REF!,MATCH(#REF!,#REF!,0),13))</f>
        <v/>
      </c>
      <c r="M21" s="93">
        <v>0.4</v>
      </c>
      <c r="N21" s="92">
        <v>0.2</v>
      </c>
      <c r="O21" s="92">
        <v>0.3</v>
      </c>
      <c r="P21" s="76">
        <v>12</v>
      </c>
    </row>
    <row r="22" spans="1:16" ht="45" customHeight="1" x14ac:dyDescent="0.2">
      <c r="A22" s="213"/>
      <c r="B22" s="84" t="s">
        <v>26</v>
      </c>
      <c r="C22" s="185" t="s">
        <v>27</v>
      </c>
      <c r="D22" s="186"/>
      <c r="E22" s="187"/>
      <c r="F22" s="87" t="s">
        <v>79</v>
      </c>
      <c r="G22" s="86">
        <v>100</v>
      </c>
      <c r="H22" s="78" t="s">
        <v>99</v>
      </c>
      <c r="I22" s="71" t="str">
        <f>IF(ISERROR(INDEX(#REF!,MATCH(#REF!,#REF!,0),13)),"",INDEX(#REF!,MATCH(#REF!,#REF!,0),13))</f>
        <v/>
      </c>
      <c r="J22" s="70" t="str">
        <f>IF(ISERROR(INDEX(#REF!,MATCH(#REF!,#REF!,0),13)),"",INDEX(#REF!,MATCH(#REF!,#REF!,0),13))</f>
        <v/>
      </c>
      <c r="K22" s="70" t="str">
        <f>IF(ISERROR(INDEX(#REF!,MATCH(#REF!,#REF!,0),13)),"",INDEX(#REF!,MATCH(#REF!,#REF!,0),13))</f>
        <v/>
      </c>
      <c r="L22" s="69" t="str">
        <f>IF(ISERROR(INDEX(#REF!,MATCH(#REF!,#REF!,0),13)),"",INDEX(#REF!,MATCH(#REF!,#REF!,0),13))</f>
        <v/>
      </c>
      <c r="M22" s="71"/>
      <c r="N22" s="70"/>
      <c r="O22" s="70">
        <v>30</v>
      </c>
      <c r="P22" s="76">
        <v>1</v>
      </c>
    </row>
    <row r="23" spans="1:16" ht="45" customHeight="1" x14ac:dyDescent="0.2">
      <c r="A23" s="213"/>
      <c r="B23" s="84" t="s">
        <v>28</v>
      </c>
      <c r="C23" s="185" t="s">
        <v>29</v>
      </c>
      <c r="D23" s="186"/>
      <c r="E23" s="187"/>
      <c r="F23" s="87" t="s">
        <v>79</v>
      </c>
      <c r="G23" s="86">
        <v>0.01</v>
      </c>
      <c r="H23" s="78" t="s">
        <v>101</v>
      </c>
      <c r="I23" s="71" t="str">
        <f>IF(ISERROR(INDEX(#REF!,MATCH(#REF!,#REF!,0),13)),"",INDEX(#REF!,MATCH(#REF!,#REF!,0),13))</f>
        <v/>
      </c>
      <c r="J23" s="70" t="str">
        <f>IF(ISERROR(INDEX(#REF!,MATCH(#REF!,#REF!,0),13)),"",INDEX(#REF!,MATCH(#REF!,#REF!,0),13))</f>
        <v/>
      </c>
      <c r="K23" s="70" t="str">
        <f>IF(ISERROR(INDEX(#REF!,MATCH(#REF!,#REF!,0),13)),"",INDEX(#REF!,MATCH(#REF!,#REF!,0),13))</f>
        <v/>
      </c>
      <c r="L23" s="69" t="str">
        <f>IF(ISERROR(INDEX(#REF!,MATCH(#REF!,#REF!,0),13)),"",INDEX(#REF!,MATCH(#REF!,#REF!,0),13))</f>
        <v/>
      </c>
      <c r="M23" s="71"/>
      <c r="N23" s="70"/>
      <c r="O23" s="70" t="s">
        <v>81</v>
      </c>
      <c r="P23" s="76">
        <v>1</v>
      </c>
    </row>
    <row r="24" spans="1:16" ht="45" customHeight="1" x14ac:dyDescent="0.2">
      <c r="A24" s="213"/>
      <c r="B24" s="84" t="s">
        <v>30</v>
      </c>
      <c r="C24" s="185" t="s">
        <v>31</v>
      </c>
      <c r="D24" s="186"/>
      <c r="E24" s="187"/>
      <c r="F24" s="87" t="s">
        <v>79</v>
      </c>
      <c r="G24" s="86">
        <v>20</v>
      </c>
      <c r="H24" s="88" t="s">
        <v>91</v>
      </c>
      <c r="I24" s="91" t="str">
        <f>IF(ISERROR(INDEX(#REF!,MATCH(#REF!,#REF!,0),13)),"",INDEX(#REF!,MATCH(#REF!,#REF!,0),13))</f>
        <v/>
      </c>
      <c r="J24" s="90" t="str">
        <f>IF(ISERROR(INDEX(#REF!,MATCH(#REF!,#REF!,0),13)),"",INDEX(#REF!,MATCH(#REF!,#REF!,0),13))</f>
        <v/>
      </c>
      <c r="K24" s="90" t="str">
        <f>IF(ISERROR(INDEX(#REF!,MATCH(#REF!,#REF!,0),13)),"",INDEX(#REF!,MATCH(#REF!,#REF!,0),13))</f>
        <v/>
      </c>
      <c r="L24" s="69" t="str">
        <f>IF(ISERROR(INDEX(#REF!,MATCH(#REF!,#REF!,0),13)),"",INDEX(#REF!,MATCH(#REF!,#REF!,0),13))</f>
        <v/>
      </c>
      <c r="M24" s="71"/>
      <c r="N24" s="90"/>
      <c r="O24" s="90"/>
      <c r="P24" s="76"/>
    </row>
    <row r="25" spans="1:16" ht="45" customHeight="1" x14ac:dyDescent="0.2">
      <c r="A25" s="213"/>
      <c r="B25" s="84" t="s">
        <v>32</v>
      </c>
      <c r="C25" s="185" t="s">
        <v>33</v>
      </c>
      <c r="D25" s="186"/>
      <c r="E25" s="187"/>
      <c r="F25" s="87" t="s">
        <v>79</v>
      </c>
      <c r="G25" s="86">
        <v>0.3</v>
      </c>
      <c r="H25" s="71">
        <v>0.03</v>
      </c>
      <c r="I25" s="71" t="str">
        <f>IF(ISERROR(INDEX(#REF!,MATCH(#REF!,#REF!,0),13)),"",INDEX(#REF!,MATCH(#REF!,#REF!,0),13))</f>
        <v/>
      </c>
      <c r="J25" s="70" t="str">
        <f>IF(ISERROR(INDEX(#REF!,MATCH(#REF!,#REF!,0),13)),"",INDEX(#REF!,MATCH(#REF!,#REF!,0),13))</f>
        <v/>
      </c>
      <c r="K25" s="70" t="str">
        <f>IF(ISERROR(INDEX(#REF!,MATCH(#REF!,#REF!,0),13)),"",INDEX(#REF!,MATCH(#REF!,#REF!,0),13))</f>
        <v/>
      </c>
      <c r="L25" s="69" t="str">
        <f>IF(ISERROR(INDEX(#REF!,MATCH(#REF!,#REF!,0),13)),"",INDEX(#REF!,MATCH(#REF!,#REF!,0),13))</f>
        <v/>
      </c>
      <c r="M25" s="71"/>
      <c r="N25" s="70"/>
      <c r="O25" s="70"/>
      <c r="P25" s="76"/>
    </row>
    <row r="26" spans="1:16" ht="45" customHeight="1" x14ac:dyDescent="0.2">
      <c r="A26" s="213"/>
      <c r="B26" s="84" t="s">
        <v>34</v>
      </c>
      <c r="C26" s="185" t="s">
        <v>35</v>
      </c>
      <c r="D26" s="186"/>
      <c r="E26" s="187"/>
      <c r="F26" s="87" t="s">
        <v>79</v>
      </c>
      <c r="G26" s="86">
        <v>0.02</v>
      </c>
      <c r="H26" s="71">
        <v>2E-3</v>
      </c>
      <c r="I26" s="71" t="str">
        <f>IF(ISERROR(INDEX(#REF!,MATCH(#REF!,#REF!,0),13)),"",INDEX(#REF!,MATCH(#REF!,#REF!,0),13))</f>
        <v/>
      </c>
      <c r="J26" s="70" t="str">
        <f>IF(ISERROR(INDEX(#REF!,MATCH(#REF!,#REF!,0),13)),"",INDEX(#REF!,MATCH(#REF!,#REF!,0),13))</f>
        <v/>
      </c>
      <c r="K26" s="70" t="str">
        <f>IF(ISERROR(INDEX(#REF!,MATCH(#REF!,#REF!,0),13)),"",INDEX(#REF!,MATCH(#REF!,#REF!,0),13))</f>
        <v/>
      </c>
      <c r="L26" s="69" t="str">
        <f>IF(ISERROR(INDEX(#REF!,MATCH(#REF!,#REF!,0),13)),"",INDEX(#REF!,MATCH(#REF!,#REF!,0),13))</f>
        <v/>
      </c>
      <c r="M26" s="71"/>
      <c r="N26" s="70"/>
      <c r="O26" s="70"/>
      <c r="P26" s="76"/>
    </row>
    <row r="27" spans="1:16" ht="45" customHeight="1" x14ac:dyDescent="0.2">
      <c r="A27" s="213"/>
      <c r="B27" s="84" t="s">
        <v>36</v>
      </c>
      <c r="C27" s="197" t="s">
        <v>100</v>
      </c>
      <c r="D27" s="186"/>
      <c r="E27" s="187"/>
      <c r="F27" s="87" t="s">
        <v>79</v>
      </c>
      <c r="G27" s="89" t="s">
        <v>7</v>
      </c>
      <c r="H27" s="78" t="s">
        <v>91</v>
      </c>
      <c r="I27" s="88" t="str">
        <f>IF(ISERROR(INDEX(#REF!,MATCH(#REF!,#REF!,0),13)),"",INDEX(#REF!,MATCH(#REF!,#REF!,0),13))</f>
        <v/>
      </c>
      <c r="J27" s="70" t="str">
        <f>IF(ISERROR(INDEX(#REF!,MATCH(#REF!,#REF!,0),13)),"",INDEX(#REF!,MATCH(#REF!,#REF!,0),13))</f>
        <v/>
      </c>
      <c r="K27" s="70" t="str">
        <f>IF(ISERROR(INDEX(#REF!,MATCH(#REF!,#REF!,0),13)),"",INDEX(#REF!,MATCH(#REF!,#REF!,0),13))</f>
        <v/>
      </c>
      <c r="L27" s="69" t="str">
        <f>IF(ISERROR(INDEX(#REF!,MATCH(#REF!,#REF!,0),13)),"",INDEX(#REF!,MATCH(#REF!,#REF!,0),13))</f>
        <v/>
      </c>
      <c r="M27" s="71"/>
      <c r="N27" s="70"/>
      <c r="O27" s="70"/>
      <c r="P27" s="76"/>
    </row>
    <row r="28" spans="1:16" ht="45" customHeight="1" x14ac:dyDescent="0.2">
      <c r="A28" s="213"/>
      <c r="B28" s="84" t="s">
        <v>37</v>
      </c>
      <c r="C28" s="185" t="s">
        <v>38</v>
      </c>
      <c r="D28" s="186"/>
      <c r="E28" s="187"/>
      <c r="F28" s="87" t="s">
        <v>91</v>
      </c>
      <c r="G28" s="86">
        <v>3</v>
      </c>
      <c r="H28" s="78" t="s">
        <v>99</v>
      </c>
      <c r="I28" s="71" t="str">
        <f>IF(ISERROR(INDEX(#REF!,MATCH(#REF!,#REF!,0),13)),"",INDEX(#REF!,MATCH(#REF!,#REF!,0),13))</f>
        <v/>
      </c>
      <c r="J28" s="70" t="str">
        <f>IF(ISERROR(INDEX(#REF!,MATCH(#REF!,#REF!,0),13)),"",INDEX(#REF!,MATCH(#REF!,#REF!,0),13))</f>
        <v/>
      </c>
      <c r="K28" s="70" t="str">
        <f>IF(ISERROR(INDEX(#REF!,MATCH(#REF!,#REF!,0),13)),"",INDEX(#REF!,MATCH(#REF!,#REF!,0),13))</f>
        <v/>
      </c>
      <c r="L28" s="69" t="str">
        <f>IF(ISERROR(INDEX(#REF!,MATCH(#REF!,#REF!,0),13)),"",INDEX(#REF!,MATCH(#REF!,#REF!,0),13))</f>
        <v/>
      </c>
      <c r="M28" s="71"/>
      <c r="N28" s="70"/>
      <c r="O28" s="70"/>
      <c r="P28" s="76"/>
    </row>
    <row r="29" spans="1:16" ht="45" customHeight="1" x14ac:dyDescent="0.2">
      <c r="A29" s="213"/>
      <c r="B29" s="84" t="s">
        <v>39</v>
      </c>
      <c r="C29" s="185" t="s">
        <v>40</v>
      </c>
      <c r="D29" s="186"/>
      <c r="E29" s="187"/>
      <c r="F29" s="87" t="s">
        <v>79</v>
      </c>
      <c r="G29" s="86">
        <v>200</v>
      </c>
      <c r="H29" s="78" t="s">
        <v>99</v>
      </c>
      <c r="I29" s="71" t="str">
        <f>IF(ISERROR(INDEX(#REF!,MATCH(#REF!,#REF!,0),13)),"",INDEX(#REF!,MATCH(#REF!,#REF!,0),13))</f>
        <v/>
      </c>
      <c r="J29" s="70" t="str">
        <f>IF(ISERROR(INDEX(#REF!,MATCH(#REF!,#REF!,0),13)),"",INDEX(#REF!,MATCH(#REF!,#REF!,0),13))</f>
        <v/>
      </c>
      <c r="K29" s="70">
        <v>73</v>
      </c>
      <c r="L29" s="69">
        <v>1</v>
      </c>
      <c r="M29" s="71"/>
      <c r="N29" s="70"/>
      <c r="O29" s="70">
        <v>88</v>
      </c>
      <c r="P29" s="76">
        <v>1</v>
      </c>
    </row>
    <row r="30" spans="1:16" ht="45" customHeight="1" x14ac:dyDescent="0.2">
      <c r="A30" s="213"/>
      <c r="B30" s="84" t="s">
        <v>41</v>
      </c>
      <c r="C30" s="185" t="s">
        <v>42</v>
      </c>
      <c r="D30" s="186"/>
      <c r="E30" s="187"/>
      <c r="F30" s="87" t="s">
        <v>98</v>
      </c>
      <c r="G30" s="86">
        <v>1</v>
      </c>
      <c r="H30" s="78" t="s">
        <v>97</v>
      </c>
      <c r="I30" s="71" t="str">
        <f>IF(ISERROR(INDEX(#REF!,MATCH(#REF!,#REF!,0),13)),"",INDEX(#REF!,MATCH(#REF!,#REF!,0),13))</f>
        <v/>
      </c>
      <c r="J30" s="70" t="str">
        <f>IF(ISERROR(INDEX(#REF!,MATCH(#REF!,#REF!,0),13)),"",INDEX(#REF!,MATCH(#REF!,#REF!,0),13))</f>
        <v/>
      </c>
      <c r="K30" s="70" t="s">
        <v>81</v>
      </c>
      <c r="L30" s="69">
        <v>1</v>
      </c>
      <c r="M30" s="71" t="s">
        <v>81</v>
      </c>
      <c r="N30" s="70" t="s">
        <v>81</v>
      </c>
      <c r="O30" s="70" t="s">
        <v>81</v>
      </c>
      <c r="P30" s="76">
        <v>12</v>
      </c>
    </row>
    <row r="31" spans="1:16" ht="45" customHeight="1" x14ac:dyDescent="0.2">
      <c r="A31" s="213"/>
      <c r="B31" s="84" t="s">
        <v>43</v>
      </c>
      <c r="C31" s="185" t="s">
        <v>44</v>
      </c>
      <c r="D31" s="186"/>
      <c r="E31" s="187"/>
      <c r="F31" s="87" t="s">
        <v>91</v>
      </c>
      <c r="G31" s="86" t="s">
        <v>45</v>
      </c>
      <c r="H31" s="78" t="s">
        <v>91</v>
      </c>
      <c r="I31" s="71" t="str">
        <f>IF(ISERROR(INDEX(#REF!,MATCH(#REF!,#REF!,0),13)),"",INDEX(#REF!,MATCH(#REF!,#REF!,0),13))</f>
        <v/>
      </c>
      <c r="J31" s="85" t="str">
        <f>IF(ISERROR(INDEX(#REF!,MATCH(#REF!,#REF!,0),13)),"",INDEX(#REF!,MATCH(#REF!,#REF!,0),13))</f>
        <v/>
      </c>
      <c r="K31" s="70">
        <v>7.8</v>
      </c>
      <c r="L31" s="69">
        <v>1</v>
      </c>
      <c r="M31" s="71">
        <v>8.1</v>
      </c>
      <c r="N31" s="70">
        <v>7.7</v>
      </c>
      <c r="O31" s="70">
        <v>7.9</v>
      </c>
      <c r="P31" s="76">
        <v>12</v>
      </c>
    </row>
    <row r="32" spans="1:16" ht="45" customHeight="1" x14ac:dyDescent="0.2">
      <c r="A32" s="213"/>
      <c r="B32" s="84" t="s">
        <v>46</v>
      </c>
      <c r="C32" s="194" t="s">
        <v>47</v>
      </c>
      <c r="D32" s="195"/>
      <c r="E32" s="196"/>
      <c r="F32" s="83" t="s">
        <v>91</v>
      </c>
      <c r="G32" s="82" t="s">
        <v>48</v>
      </c>
      <c r="H32" s="78" t="s">
        <v>91</v>
      </c>
      <c r="I32" s="70" t="str">
        <f>IF(ISERROR(INDEX(#REF!,MATCH(#REF!,#REF!,0),13)),"",INDEX(#REF!,MATCH(#REF!,#REF!,0),13))</f>
        <v/>
      </c>
      <c r="J32" s="70" t="str">
        <f>IF(ISERROR(INDEX(#REF!,MATCH(#REF!,#REF!,0),13)),"",INDEX(#REF!,MATCH(#REF!,#REF!,0),13))</f>
        <v/>
      </c>
      <c r="K32" s="70" t="str">
        <f>IF(ISERROR(INDEX(#REF!,MATCH(#REF!,#REF!,0),13)),"",INDEX(#REF!,MATCH(#REF!,#REF!,0),13))</f>
        <v/>
      </c>
      <c r="L32" s="69" t="str">
        <f>IF(ISERROR(INDEX(#REF!,MATCH(#REF!,#REF!,0),13)),"",INDEX(#REF!,MATCH(#REF!,#REF!,0),13))</f>
        <v/>
      </c>
      <c r="M32" s="71"/>
      <c r="N32" s="70"/>
      <c r="O32" s="70"/>
      <c r="P32" s="76"/>
    </row>
    <row r="33" spans="1:16" ht="45" customHeight="1" x14ac:dyDescent="0.2">
      <c r="A33" s="213"/>
      <c r="B33" s="81" t="s">
        <v>49</v>
      </c>
      <c r="C33" s="198" t="s">
        <v>96</v>
      </c>
      <c r="D33" s="199"/>
      <c r="E33" s="200"/>
      <c r="F33" s="80" t="s">
        <v>80</v>
      </c>
      <c r="G33" s="79" t="s">
        <v>95</v>
      </c>
      <c r="H33" s="78" t="s">
        <v>91</v>
      </c>
      <c r="I33" s="71" t="str">
        <f>IF(ISERROR(INDEX(#REF!,MATCH(#REF!,#REF!,0),13)),"",INDEX(#REF!,MATCH(#REF!,#REF!,0),13))</f>
        <v/>
      </c>
      <c r="J33" s="70" t="str">
        <f>IF(ISERROR(INDEX(#REF!,MATCH(#REF!,#REF!,0),13)),"",INDEX(#REF!,MATCH(#REF!,#REF!,0),13))</f>
        <v/>
      </c>
      <c r="K33" s="70" t="str">
        <f>IF(ISERROR(INDEX(#REF!,MATCH(#REF!,#REF!,0),13)),"",INDEX(#REF!,MATCH(#REF!,#REF!,0),13))</f>
        <v/>
      </c>
      <c r="L33" s="69"/>
      <c r="M33" s="71"/>
      <c r="N33" s="70"/>
      <c r="O33" s="70"/>
      <c r="P33" s="76"/>
    </row>
    <row r="34" spans="1:16" ht="44.25" customHeight="1" x14ac:dyDescent="0.2">
      <c r="A34" s="213"/>
      <c r="B34" s="75">
        <v>29</v>
      </c>
      <c r="C34" s="198" t="s">
        <v>94</v>
      </c>
      <c r="D34" s="199"/>
      <c r="E34" s="200"/>
      <c r="F34" s="74" t="s">
        <v>79</v>
      </c>
      <c r="G34" s="77">
        <v>0.1</v>
      </c>
      <c r="H34" s="72">
        <v>0.01</v>
      </c>
      <c r="I34" s="71" t="str">
        <f>IF(ISERROR(INDEX(#REF!,MATCH(#REF!,#REF!,0),13)),"",INDEX(#REF!,MATCH(#REF!,#REF!,0),13))</f>
        <v/>
      </c>
      <c r="J34" s="70" t="str">
        <f>IF(ISERROR(INDEX(#REF!,MATCH(#REF!,#REF!,0),13)),"",INDEX(#REF!,MATCH(#REF!,#REF!,0),13))</f>
        <v/>
      </c>
      <c r="K34" s="70" t="str">
        <f>IF(ISERROR(INDEX(#REF!,MATCH(#REF!,#REF!,0),13)),"",INDEX(#REF!,MATCH(#REF!,#REF!,0),13))</f>
        <v/>
      </c>
      <c r="L34" s="69" t="str">
        <f>IF(ISERROR(INDEX(#REF!,MATCH(#REF!,#REF!,0),13)),"",INDEX(#REF!,MATCH(#REF!,#REF!,0),13))</f>
        <v/>
      </c>
      <c r="M34" s="71"/>
      <c r="N34" s="70"/>
      <c r="O34" s="70"/>
      <c r="P34" s="76"/>
    </row>
    <row r="35" spans="1:16" ht="44.25" customHeight="1" x14ac:dyDescent="0.2">
      <c r="A35" s="213"/>
      <c r="B35" s="75">
        <v>30</v>
      </c>
      <c r="C35" s="201" t="s">
        <v>93</v>
      </c>
      <c r="D35" s="201"/>
      <c r="E35" s="201"/>
      <c r="F35" s="74" t="s">
        <v>79</v>
      </c>
      <c r="G35" s="73">
        <v>0.1</v>
      </c>
      <c r="H35" s="72">
        <v>0.01</v>
      </c>
      <c r="I35" s="71" t="str">
        <f>IF(ISERROR(INDEX(#REF!,MATCH(#REF!,#REF!,0),13)),"",INDEX(#REF!,MATCH(#REF!,#REF!,0),13))</f>
        <v/>
      </c>
      <c r="J35" s="70" t="str">
        <f>IF(ISERROR(INDEX(#REF!,MATCH(#REF!,#REF!,0),13)),"",INDEX(#REF!,MATCH(#REF!,#REF!,0),13))</f>
        <v/>
      </c>
      <c r="K35" s="70" t="s">
        <v>81</v>
      </c>
      <c r="L35" s="69">
        <v>1</v>
      </c>
      <c r="M35" s="68"/>
      <c r="N35" s="67"/>
      <c r="O35" s="67" t="s">
        <v>81</v>
      </c>
      <c r="P35" s="66">
        <v>1</v>
      </c>
    </row>
    <row r="36" spans="1:16" ht="44.25" customHeight="1" thickBot="1" x14ac:dyDescent="0.25">
      <c r="A36" s="214"/>
      <c r="B36" s="65">
        <v>31</v>
      </c>
      <c r="C36" s="202" t="s">
        <v>92</v>
      </c>
      <c r="D36" s="202"/>
      <c r="E36" s="202"/>
      <c r="F36" s="64" t="s">
        <v>79</v>
      </c>
      <c r="G36" s="63">
        <v>5.0000000000000002E-5</v>
      </c>
      <c r="H36" s="62" t="s">
        <v>91</v>
      </c>
      <c r="I36" s="60" t="str">
        <f>IF(ISERROR(INDEX(#REF!,MATCH(#REF!,#REF!,0),13)),"",INDEX(#REF!,MATCH(#REF!,#REF!,0),13))</f>
        <v/>
      </c>
      <c r="J36" s="59" t="str">
        <f>IF(ISERROR(INDEX(#REF!,MATCH(#REF!,#REF!,0),13)),"",INDEX(#REF!,MATCH(#REF!,#REF!,0),13))</f>
        <v/>
      </c>
      <c r="K36" s="59" t="str">
        <f>IF(ISERROR(INDEX(#REF!,MATCH(#REF!,#REF!,0),13)),"",INDEX(#REF!,MATCH(#REF!,#REF!,0),13))</f>
        <v/>
      </c>
      <c r="L36" s="61" t="str">
        <f>IF(ISERROR(INDEX(#REF!,MATCH(#REF!,#REF!,0),13)),"",INDEX(#REF!,MATCH(#REF!,#REF!,0),13))</f>
        <v/>
      </c>
      <c r="M36" s="60"/>
      <c r="N36" s="59"/>
      <c r="O36" s="59" t="s">
        <v>81</v>
      </c>
      <c r="P36" s="58">
        <v>1</v>
      </c>
    </row>
  </sheetData>
  <mergeCells count="41">
    <mergeCell ref="C33:E33"/>
    <mergeCell ref="C34:E34"/>
    <mergeCell ref="C35:E35"/>
    <mergeCell ref="C36:E36"/>
    <mergeCell ref="A8:A9"/>
    <mergeCell ref="B8:B9"/>
    <mergeCell ref="C8:E9"/>
    <mergeCell ref="A10:A36"/>
    <mergeCell ref="C28:E28"/>
    <mergeCell ref="C29:E29"/>
    <mergeCell ref="C30:E30"/>
    <mergeCell ref="C31:E31"/>
    <mergeCell ref="C32:E32"/>
    <mergeCell ref="C23:E23"/>
    <mergeCell ref="C24:E24"/>
    <mergeCell ref="C25:E25"/>
    <mergeCell ref="C26:E26"/>
    <mergeCell ref="C27:E27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I8:L8"/>
    <mergeCell ref="M8:P8"/>
    <mergeCell ref="C10:E10"/>
    <mergeCell ref="C11:E11"/>
    <mergeCell ref="C12:E12"/>
    <mergeCell ref="F8:F9"/>
    <mergeCell ref="G8:G9"/>
    <mergeCell ref="H8:H9"/>
    <mergeCell ref="A1:E1"/>
    <mergeCell ref="B3:E3"/>
    <mergeCell ref="B4:E4"/>
    <mergeCell ref="B5:E5"/>
    <mergeCell ref="B6:E6"/>
  </mergeCells>
  <phoneticPr fontId="19"/>
  <pageMargins left="0.78740157480314965" right="0.78740157480314965" top="0.78740157480314965" bottom="0.78740157480314965" header="0.51181102362204722" footer="0.51181102362204722"/>
  <pageSetup paperSize="9" scale="5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F5AA6-FD13-4F4A-A5DD-FD1700B714EA}">
  <sheetPr>
    <tabColor rgb="FFFF0000"/>
    <pageSetUpPr fitToPage="1"/>
  </sheetPr>
  <dimension ref="A1:P36"/>
  <sheetViews>
    <sheetView zoomScaleSheetLayoutView="90" workbookViewId="0">
      <selection activeCell="B5" sqref="B5:E5"/>
    </sheetView>
  </sheetViews>
  <sheetFormatPr defaultColWidth="9" defaultRowHeight="13.2" x14ac:dyDescent="0.2"/>
  <cols>
    <col min="1" max="16" width="9.109375" style="57" customWidth="1"/>
    <col min="17" max="16384" width="9" style="57"/>
  </cols>
  <sheetData>
    <row r="1" spans="1:16" ht="14.4" x14ac:dyDescent="0.2">
      <c r="A1" s="167" t="s">
        <v>127</v>
      </c>
      <c r="B1" s="167"/>
      <c r="C1" s="167"/>
      <c r="D1" s="167"/>
      <c r="E1" s="167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</row>
    <row r="2" spans="1:16" ht="13.8" thickBot="1" x14ac:dyDescent="0.25">
      <c r="A2" s="109"/>
      <c r="B2" s="112"/>
      <c r="C2" s="111"/>
      <c r="D2" s="111"/>
      <c r="E2" s="111"/>
      <c r="F2" s="109"/>
      <c r="G2" s="110"/>
      <c r="H2" s="109"/>
      <c r="I2" s="109"/>
      <c r="J2" s="109"/>
      <c r="K2" s="109"/>
      <c r="L2" s="109"/>
      <c r="M2" s="109"/>
      <c r="N2" s="109"/>
      <c r="O2" s="109"/>
      <c r="P2" s="109"/>
    </row>
    <row r="3" spans="1:16" x14ac:dyDescent="0.2">
      <c r="A3" s="117" t="s">
        <v>126</v>
      </c>
      <c r="B3" s="168" t="s">
        <v>125</v>
      </c>
      <c r="C3" s="169"/>
      <c r="D3" s="169"/>
      <c r="E3" s="170"/>
      <c r="F3" s="109"/>
      <c r="G3" s="116"/>
      <c r="H3" s="109"/>
      <c r="I3" s="109"/>
      <c r="J3" s="109"/>
      <c r="K3" s="109"/>
      <c r="L3" s="109"/>
      <c r="M3" s="109"/>
      <c r="N3" s="109"/>
      <c r="O3" s="109"/>
      <c r="P3" s="109"/>
    </row>
    <row r="4" spans="1:16" x14ac:dyDescent="0.2">
      <c r="A4" s="115" t="s">
        <v>124</v>
      </c>
      <c r="B4" s="171" t="s">
        <v>123</v>
      </c>
      <c r="C4" s="172"/>
      <c r="D4" s="172"/>
      <c r="E4" s="173"/>
      <c r="F4" s="109"/>
      <c r="G4" s="116"/>
      <c r="H4" s="109"/>
      <c r="I4" s="109"/>
      <c r="J4" s="109"/>
      <c r="K4" s="109"/>
      <c r="L4" s="109"/>
      <c r="M4" s="109"/>
      <c r="N4" s="109"/>
      <c r="O4" s="109"/>
      <c r="P4" s="109"/>
    </row>
    <row r="5" spans="1:16" x14ac:dyDescent="0.2">
      <c r="A5" s="115" t="s">
        <v>122</v>
      </c>
      <c r="B5" s="174" t="s">
        <v>129</v>
      </c>
      <c r="C5" s="172"/>
      <c r="D5" s="172"/>
      <c r="E5" s="173"/>
      <c r="F5" s="109"/>
      <c r="G5" s="110"/>
      <c r="H5" s="114"/>
      <c r="I5" s="109"/>
      <c r="J5" s="109"/>
      <c r="K5" s="109"/>
      <c r="L5" s="109"/>
      <c r="M5" s="109"/>
      <c r="N5" s="109"/>
      <c r="O5" s="109"/>
      <c r="P5" s="109"/>
    </row>
    <row r="6" spans="1:16" ht="13.8" thickBot="1" x14ac:dyDescent="0.25">
      <c r="A6" s="113" t="s">
        <v>120</v>
      </c>
      <c r="B6" s="175" t="s">
        <v>128</v>
      </c>
      <c r="C6" s="176"/>
      <c r="D6" s="176"/>
      <c r="E6" s="177"/>
      <c r="F6" s="109"/>
      <c r="G6" s="110"/>
      <c r="H6" s="109"/>
      <c r="I6" s="109"/>
      <c r="J6" s="109"/>
      <c r="K6" s="109"/>
      <c r="L6" s="109"/>
      <c r="M6" s="109"/>
      <c r="N6" s="109"/>
      <c r="O6" s="109"/>
      <c r="P6" s="109"/>
    </row>
    <row r="7" spans="1:16" ht="13.8" thickBot="1" x14ac:dyDescent="0.25">
      <c r="A7" s="109"/>
      <c r="B7" s="112"/>
      <c r="C7" s="111"/>
      <c r="D7" s="111"/>
      <c r="E7" s="111"/>
      <c r="F7" s="109"/>
      <c r="G7" s="110"/>
      <c r="H7" s="109"/>
      <c r="I7" s="109"/>
      <c r="J7" s="109"/>
      <c r="K7" s="109"/>
      <c r="L7" s="109"/>
      <c r="M7" s="109"/>
      <c r="N7" s="109"/>
      <c r="O7" s="109"/>
      <c r="P7" s="109"/>
    </row>
    <row r="8" spans="1:16" ht="13.5" customHeight="1" x14ac:dyDescent="0.2">
      <c r="A8" s="203" t="s">
        <v>118</v>
      </c>
      <c r="B8" s="205" t="s">
        <v>117</v>
      </c>
      <c r="C8" s="206" t="s">
        <v>0</v>
      </c>
      <c r="D8" s="207"/>
      <c r="E8" s="208"/>
      <c r="F8" s="188" t="s">
        <v>1</v>
      </c>
      <c r="G8" s="190" t="s">
        <v>116</v>
      </c>
      <c r="H8" s="192" t="s">
        <v>115</v>
      </c>
      <c r="I8" s="178" t="s">
        <v>114</v>
      </c>
      <c r="J8" s="178"/>
      <c r="K8" s="178"/>
      <c r="L8" s="179"/>
      <c r="M8" s="180" t="s">
        <v>113</v>
      </c>
      <c r="N8" s="178"/>
      <c r="O8" s="178"/>
      <c r="P8" s="181"/>
    </row>
    <row r="9" spans="1:16" ht="22.2" thickBot="1" x14ac:dyDescent="0.25">
      <c r="A9" s="204"/>
      <c r="B9" s="189"/>
      <c r="C9" s="209"/>
      <c r="D9" s="210"/>
      <c r="E9" s="211"/>
      <c r="F9" s="189"/>
      <c r="G9" s="191"/>
      <c r="H9" s="193"/>
      <c r="I9" s="108" t="s">
        <v>2</v>
      </c>
      <c r="J9" s="105" t="s">
        <v>3</v>
      </c>
      <c r="K9" s="105" t="s">
        <v>4</v>
      </c>
      <c r="L9" s="107" t="s">
        <v>112</v>
      </c>
      <c r="M9" s="106" t="s">
        <v>2</v>
      </c>
      <c r="N9" s="105" t="s">
        <v>3</v>
      </c>
      <c r="O9" s="105" t="s">
        <v>4</v>
      </c>
      <c r="P9" s="104" t="s">
        <v>112</v>
      </c>
    </row>
    <row r="10" spans="1:16" ht="45" customHeight="1" x14ac:dyDescent="0.2">
      <c r="A10" s="212" t="s">
        <v>111</v>
      </c>
      <c r="B10" s="103" t="s">
        <v>110</v>
      </c>
      <c r="C10" s="182" t="s">
        <v>5</v>
      </c>
      <c r="D10" s="183"/>
      <c r="E10" s="184"/>
      <c r="F10" s="102" t="s">
        <v>79</v>
      </c>
      <c r="G10" s="101" t="s">
        <v>104</v>
      </c>
      <c r="H10" s="98">
        <v>2E-3</v>
      </c>
      <c r="I10" s="99" t="str">
        <f>IF(ISERROR(INDEX(#REF!,MATCH(#REF!,#REF!,0),13)),"",INDEX(#REF!,MATCH(#REF!,#REF!,0),13))</f>
        <v/>
      </c>
      <c r="J10" s="99" t="str">
        <f>IF(ISERROR(INDEX(#REF!,MATCH(#REF!,#REF!,0),13)),"",INDEX(#REF!,MATCH(#REF!,#REF!,0),13))</f>
        <v/>
      </c>
      <c r="K10" s="98" t="str">
        <f>IF(ISERROR(INDEX(#REF!,MATCH(#REF!,#REF!,0),13)),"",INDEX(#REF!,MATCH(#REF!,#REF!,0),13))</f>
        <v/>
      </c>
      <c r="L10" s="100" t="str">
        <f>IF(ISERROR(INDEX(#REF!,MATCH(#REF!,#REF!,0),13)),"",INDEX(#REF!,MATCH(#REF!,#REF!,0),13))</f>
        <v/>
      </c>
      <c r="M10" s="99"/>
      <c r="N10" s="98"/>
      <c r="O10" s="98"/>
      <c r="P10" s="97"/>
    </row>
    <row r="11" spans="1:16" ht="45" customHeight="1" x14ac:dyDescent="0.2">
      <c r="A11" s="213"/>
      <c r="B11" s="84" t="s">
        <v>109</v>
      </c>
      <c r="C11" s="185" t="s">
        <v>6</v>
      </c>
      <c r="D11" s="186"/>
      <c r="E11" s="187"/>
      <c r="F11" s="87" t="s">
        <v>79</v>
      </c>
      <c r="G11" s="86">
        <v>2E-3</v>
      </c>
      <c r="H11" s="70">
        <v>2.0000000000000001E-4</v>
      </c>
      <c r="I11" s="71" t="str">
        <f>IF(ISERROR(INDEX(#REF!,MATCH(#REF!,#REF!,0),13)),"",INDEX(#REF!,MATCH(#REF!,#REF!,0),13))</f>
        <v/>
      </c>
      <c r="J11" s="70" t="str">
        <f>IF(ISERROR(INDEX(#REF!,MATCH(#REF!,#REF!,0),13)),"",INDEX(#REF!,MATCH(#REF!,#REF!,0),13))</f>
        <v/>
      </c>
      <c r="K11" s="70" t="str">
        <f>IF(ISERROR(INDEX(#REF!,MATCH(#REF!,#REF!,0),13)),"",INDEX(#REF!,MATCH(#REF!,#REF!,0),13))</f>
        <v/>
      </c>
      <c r="L11" s="69" t="str">
        <f>IF(ISERROR(INDEX(#REF!,MATCH(#REF!,#REF!,0),13)),"",INDEX(#REF!,MATCH(#REF!,#REF!,0),13))</f>
        <v/>
      </c>
      <c r="M11" s="71"/>
      <c r="N11" s="70"/>
      <c r="O11" s="70"/>
      <c r="P11" s="76"/>
    </row>
    <row r="12" spans="1:16" ht="45" customHeight="1" x14ac:dyDescent="0.2">
      <c r="A12" s="213"/>
      <c r="B12" s="84" t="s">
        <v>7</v>
      </c>
      <c r="C12" s="185" t="s">
        <v>8</v>
      </c>
      <c r="D12" s="186"/>
      <c r="E12" s="187"/>
      <c r="F12" s="87" t="s">
        <v>79</v>
      </c>
      <c r="G12" s="86" t="s">
        <v>104</v>
      </c>
      <c r="H12" s="71">
        <v>2E-3</v>
      </c>
      <c r="I12" s="71" t="str">
        <f>IF(ISERROR(INDEX(#REF!,MATCH(#REF!,#REF!,0),13)),"",INDEX(#REF!,MATCH(#REF!,#REF!,0),13))</f>
        <v/>
      </c>
      <c r="J12" s="70" t="str">
        <f>IF(ISERROR(INDEX(#REF!,MATCH(#REF!,#REF!,0),13)),"",INDEX(#REF!,MATCH(#REF!,#REF!,0),13))</f>
        <v/>
      </c>
      <c r="K12" s="70" t="str">
        <f>IF(ISERROR(INDEX(#REF!,MATCH(#REF!,#REF!,0),13)),"",INDEX(#REF!,MATCH(#REF!,#REF!,0),13))</f>
        <v/>
      </c>
      <c r="L12" s="69" t="str">
        <f>IF(ISERROR(INDEX(#REF!,MATCH(#REF!,#REF!,0),13)),"",INDEX(#REF!,MATCH(#REF!,#REF!,0),13))</f>
        <v/>
      </c>
      <c r="M12" s="71"/>
      <c r="N12" s="70"/>
      <c r="O12" s="70"/>
      <c r="P12" s="76"/>
    </row>
    <row r="13" spans="1:16" ht="45" customHeight="1" x14ac:dyDescent="0.2">
      <c r="A13" s="213"/>
      <c r="B13" s="84" t="s">
        <v>9</v>
      </c>
      <c r="C13" s="185" t="s">
        <v>10</v>
      </c>
      <c r="D13" s="186"/>
      <c r="E13" s="187"/>
      <c r="F13" s="87" t="s">
        <v>79</v>
      </c>
      <c r="G13" s="86">
        <v>4.0000000000000001E-3</v>
      </c>
      <c r="H13" s="71">
        <v>4.0000000000000002E-4</v>
      </c>
      <c r="I13" s="71" t="str">
        <f>IF(ISERROR(INDEX(#REF!,MATCH(#REF!,#REF!,0),13)),"",INDEX(#REF!,MATCH(#REF!,#REF!,0),13))</f>
        <v/>
      </c>
      <c r="J13" s="70" t="str">
        <f>IF(ISERROR(INDEX(#REF!,MATCH(#REF!,#REF!,0),13)),"",INDEX(#REF!,MATCH(#REF!,#REF!,0),13))</f>
        <v/>
      </c>
      <c r="K13" s="70" t="str">
        <f>IF(ISERROR(INDEX(#REF!,MATCH(#REF!,#REF!,0),13)),"",INDEX(#REF!,MATCH(#REF!,#REF!,0),13))</f>
        <v/>
      </c>
      <c r="L13" s="69" t="str">
        <f>IF(ISERROR(INDEX(#REF!,MATCH(#REF!,#REF!,0),13)),"",INDEX(#REF!,MATCH(#REF!,#REF!,0),13))</f>
        <v/>
      </c>
      <c r="M13" s="71"/>
      <c r="N13" s="70"/>
      <c r="O13" s="70"/>
      <c r="P13" s="76"/>
    </row>
    <row r="14" spans="1:16" ht="45" customHeight="1" x14ac:dyDescent="0.2">
      <c r="A14" s="213"/>
      <c r="B14" s="84" t="s">
        <v>11</v>
      </c>
      <c r="C14" s="185" t="s">
        <v>12</v>
      </c>
      <c r="D14" s="186"/>
      <c r="E14" s="187"/>
      <c r="F14" s="87" t="s">
        <v>79</v>
      </c>
      <c r="G14" s="86" t="s">
        <v>108</v>
      </c>
      <c r="H14" s="71">
        <v>0.04</v>
      </c>
      <c r="I14" s="71" t="str">
        <f>IF(ISERROR(INDEX(#REF!,MATCH(#REF!,#REF!,0),13)),"",INDEX(#REF!,MATCH(#REF!,#REF!,0),13))</f>
        <v/>
      </c>
      <c r="J14" s="70" t="str">
        <f>IF(ISERROR(INDEX(#REF!,MATCH(#REF!,#REF!,0),13)),"",INDEX(#REF!,MATCH(#REF!,#REF!,0),13))</f>
        <v/>
      </c>
      <c r="K14" s="70" t="str">
        <f>IF(ISERROR(INDEX(#REF!,MATCH(#REF!,#REF!,0),13)),"",INDEX(#REF!,MATCH(#REF!,#REF!,0),13))</f>
        <v/>
      </c>
      <c r="L14" s="69" t="str">
        <f>IF(ISERROR(INDEX(#REF!,MATCH(#REF!,#REF!,0),13)),"",INDEX(#REF!,MATCH(#REF!,#REF!,0),13))</f>
        <v/>
      </c>
      <c r="M14" s="71"/>
      <c r="N14" s="70"/>
      <c r="O14" s="70"/>
      <c r="P14" s="76"/>
    </row>
    <row r="15" spans="1:16" ht="45" customHeight="1" x14ac:dyDescent="0.2">
      <c r="A15" s="213"/>
      <c r="B15" s="84" t="s">
        <v>13</v>
      </c>
      <c r="C15" s="185" t="s">
        <v>107</v>
      </c>
      <c r="D15" s="186"/>
      <c r="E15" s="187"/>
      <c r="F15" s="87" t="s">
        <v>79</v>
      </c>
      <c r="G15" s="86" t="s">
        <v>106</v>
      </c>
      <c r="H15" s="71">
        <v>8.0000000000000002E-3</v>
      </c>
      <c r="I15" s="71" t="str">
        <f>IF(ISERROR(INDEX(#REF!,MATCH(#REF!,#REF!,0),13)),"",INDEX(#REF!,MATCH(#REF!,#REF!,0),13))</f>
        <v/>
      </c>
      <c r="J15" s="70" t="str">
        <f>IF(ISERROR(INDEX(#REF!,MATCH(#REF!,#REF!,0),13)),"",INDEX(#REF!,MATCH(#REF!,#REF!,0),13))</f>
        <v/>
      </c>
      <c r="K15" s="70" t="str">
        <f>IF(ISERROR(INDEX(#REF!,MATCH(#REF!,#REF!,0),13)),"",INDEX(#REF!,MATCH(#REF!,#REF!,0),13))</f>
        <v/>
      </c>
      <c r="L15" s="69" t="str">
        <f>IF(ISERROR(INDEX(#REF!,MATCH(#REF!,#REF!,0),13)),"",INDEX(#REF!,MATCH(#REF!,#REF!,0),13))</f>
        <v/>
      </c>
      <c r="M15" s="71"/>
      <c r="N15" s="70"/>
      <c r="O15" s="70"/>
      <c r="P15" s="76"/>
    </row>
    <row r="16" spans="1:16" ht="45" customHeight="1" x14ac:dyDescent="0.2">
      <c r="A16" s="213"/>
      <c r="B16" s="84" t="s">
        <v>14</v>
      </c>
      <c r="C16" s="185" t="s">
        <v>15</v>
      </c>
      <c r="D16" s="186"/>
      <c r="E16" s="187"/>
      <c r="F16" s="87" t="s">
        <v>79</v>
      </c>
      <c r="G16" s="86">
        <v>0.6</v>
      </c>
      <c r="H16" s="78" t="s">
        <v>91</v>
      </c>
      <c r="I16" s="96" t="str">
        <f>IF(ISERROR(INDEX(#REF!,MATCH(#REF!,#REF!,0),13)),"",INDEX(#REF!,MATCH(#REF!,#REF!,0),13))</f>
        <v/>
      </c>
      <c r="J16" s="95" t="str">
        <f>IF(ISERROR(INDEX(#REF!,MATCH(#REF!,#REF!,0),13)),"",INDEX(#REF!,MATCH(#REF!,#REF!,0),13))</f>
        <v/>
      </c>
      <c r="K16" s="95" t="str">
        <f>IF(ISERROR(INDEX(#REF!,MATCH(#REF!,#REF!,0),13)),"",INDEX(#REF!,MATCH(#REF!,#REF!,0),13))</f>
        <v/>
      </c>
      <c r="L16" s="94" t="str">
        <f>IF(ISERROR(INDEX(#REF!,MATCH(#REF!,#REF!,0),13)),"",INDEX(#REF!,MATCH(#REF!,#REF!,0),13))</f>
        <v/>
      </c>
      <c r="M16" s="71"/>
      <c r="N16" s="70"/>
      <c r="O16" s="70"/>
      <c r="P16" s="76"/>
    </row>
    <row r="17" spans="1:16" ht="45" customHeight="1" x14ac:dyDescent="0.2">
      <c r="A17" s="213"/>
      <c r="B17" s="84" t="s">
        <v>16</v>
      </c>
      <c r="C17" s="185" t="s">
        <v>17</v>
      </c>
      <c r="D17" s="186"/>
      <c r="E17" s="187"/>
      <c r="F17" s="87" t="s">
        <v>79</v>
      </c>
      <c r="G17" s="86">
        <v>0.6</v>
      </c>
      <c r="H17" s="78" t="s">
        <v>91</v>
      </c>
      <c r="I17" s="96" t="str">
        <f>IF(ISERROR(INDEX(#REF!,MATCH(#REF!,#REF!,0),13)),"",INDEX(#REF!,MATCH(#REF!,#REF!,0),13))</f>
        <v/>
      </c>
      <c r="J17" s="95" t="str">
        <f>IF(ISERROR(INDEX(#REF!,MATCH(#REF!,#REF!,0),13)),"",INDEX(#REF!,MATCH(#REF!,#REF!,0),13))</f>
        <v/>
      </c>
      <c r="K17" s="95" t="str">
        <f>IF(ISERROR(INDEX(#REF!,MATCH(#REF!,#REF!,0),13)),"",INDEX(#REF!,MATCH(#REF!,#REF!,0),13))</f>
        <v/>
      </c>
      <c r="L17" s="94" t="str">
        <f>IF(ISERROR(INDEX(#REF!,MATCH(#REF!,#REF!,0),13)),"",INDEX(#REF!,MATCH(#REF!,#REF!,0),13))</f>
        <v/>
      </c>
      <c r="M17" s="71"/>
      <c r="N17" s="70"/>
      <c r="O17" s="70"/>
      <c r="P17" s="76"/>
    </row>
    <row r="18" spans="1:16" ht="45" customHeight="1" x14ac:dyDescent="0.2">
      <c r="A18" s="213"/>
      <c r="B18" s="84" t="s">
        <v>18</v>
      </c>
      <c r="C18" s="185" t="s">
        <v>19</v>
      </c>
      <c r="D18" s="186"/>
      <c r="E18" s="187"/>
      <c r="F18" s="87" t="s">
        <v>79</v>
      </c>
      <c r="G18" s="86" t="s">
        <v>105</v>
      </c>
      <c r="H18" s="78" t="s">
        <v>101</v>
      </c>
      <c r="I18" s="96" t="str">
        <f>IF(ISERROR(INDEX(#REF!,MATCH(#REF!,#REF!,0),13)),"",INDEX(#REF!,MATCH(#REF!,#REF!,0),13))</f>
        <v/>
      </c>
      <c r="J18" s="95" t="str">
        <f>IF(ISERROR(INDEX(#REF!,MATCH(#REF!,#REF!,0),13)),"",INDEX(#REF!,MATCH(#REF!,#REF!,0),13))</f>
        <v/>
      </c>
      <c r="K18" s="95" t="str">
        <f>IF(ISERROR(INDEX(#REF!,MATCH(#REF!,#REF!,0),13)),"",INDEX(#REF!,MATCH(#REF!,#REF!,0),13))</f>
        <v/>
      </c>
      <c r="L18" s="94" t="str">
        <f>IF(ISERROR(INDEX(#REF!,MATCH(#REF!,#REF!,0),13)),"",INDEX(#REF!,MATCH(#REF!,#REF!,0),13))</f>
        <v/>
      </c>
      <c r="M18" s="71"/>
      <c r="N18" s="70"/>
      <c r="O18" s="70"/>
      <c r="P18" s="76"/>
    </row>
    <row r="19" spans="1:16" ht="45" customHeight="1" x14ac:dyDescent="0.2">
      <c r="A19" s="213"/>
      <c r="B19" s="84" t="s">
        <v>20</v>
      </c>
      <c r="C19" s="185" t="s">
        <v>21</v>
      </c>
      <c r="D19" s="186"/>
      <c r="E19" s="187"/>
      <c r="F19" s="87" t="s">
        <v>79</v>
      </c>
      <c r="G19" s="86" t="s">
        <v>104</v>
      </c>
      <c r="H19" s="78" t="s">
        <v>103</v>
      </c>
      <c r="I19" s="96" t="str">
        <f>IF(ISERROR(INDEX(#REF!,MATCH(#REF!,#REF!,0),13)),"",INDEX(#REF!,MATCH(#REF!,#REF!,0),13))</f>
        <v/>
      </c>
      <c r="J19" s="95" t="str">
        <f>IF(ISERROR(INDEX(#REF!,MATCH(#REF!,#REF!,0),13)),"",INDEX(#REF!,MATCH(#REF!,#REF!,0),13))</f>
        <v/>
      </c>
      <c r="K19" s="95" t="str">
        <f>IF(ISERROR(INDEX(#REF!,MATCH(#REF!,#REF!,0),13)),"",INDEX(#REF!,MATCH(#REF!,#REF!,0),13))</f>
        <v/>
      </c>
      <c r="L19" s="94" t="str">
        <f>IF(ISERROR(INDEX(#REF!,MATCH(#REF!,#REF!,0),13)),"",INDEX(#REF!,MATCH(#REF!,#REF!,0),13))</f>
        <v/>
      </c>
      <c r="M19" s="71"/>
      <c r="N19" s="70"/>
      <c r="O19" s="70"/>
      <c r="P19" s="76"/>
    </row>
    <row r="20" spans="1:16" ht="45" customHeight="1" x14ac:dyDescent="0.2">
      <c r="A20" s="213"/>
      <c r="B20" s="84" t="s">
        <v>22</v>
      </c>
      <c r="C20" s="185" t="s">
        <v>23</v>
      </c>
      <c r="D20" s="186"/>
      <c r="E20" s="187"/>
      <c r="F20" s="87" t="s">
        <v>91</v>
      </c>
      <c r="G20" s="86">
        <v>1</v>
      </c>
      <c r="H20" s="78" t="s">
        <v>91</v>
      </c>
      <c r="I20" s="71" t="str">
        <f>IF(ISERROR(INDEX(#REF!,MATCH(#REF!,#REF!,0),13)),"",INDEX(#REF!,MATCH(#REF!,#REF!,0),13))</f>
        <v/>
      </c>
      <c r="J20" s="70" t="str">
        <f>IF(ISERROR(INDEX(#REF!,MATCH(#REF!,#REF!,0),13)),"",INDEX(#REF!,MATCH(#REF!,#REF!,0),13))</f>
        <v/>
      </c>
      <c r="K20" s="70" t="str">
        <f>IF(ISERROR(INDEX(#REF!,MATCH(#REF!,#REF!,0),13)),"",INDEX(#REF!,MATCH(#REF!,#REF!,0),13))</f>
        <v/>
      </c>
      <c r="L20" s="69" t="str">
        <f>IF(ISERROR(INDEX(#REF!,MATCH(#REF!,#REF!,0),13)),"",INDEX(#REF!,MATCH(#REF!,#REF!,0),13))</f>
        <v/>
      </c>
      <c r="M20" s="71"/>
      <c r="N20" s="70"/>
      <c r="O20" s="70"/>
      <c r="P20" s="76"/>
    </row>
    <row r="21" spans="1:16" ht="45" customHeight="1" x14ac:dyDescent="0.2">
      <c r="A21" s="213"/>
      <c r="B21" s="84" t="s">
        <v>24</v>
      </c>
      <c r="C21" s="185" t="s">
        <v>25</v>
      </c>
      <c r="D21" s="186"/>
      <c r="E21" s="187"/>
      <c r="F21" s="87" t="s">
        <v>79</v>
      </c>
      <c r="G21" s="86">
        <v>1</v>
      </c>
      <c r="H21" s="78" t="s">
        <v>102</v>
      </c>
      <c r="I21" s="71" t="str">
        <f>IF(ISERROR(INDEX(#REF!,MATCH(#REF!,#REF!,0),13)),"",INDEX(#REF!,MATCH(#REF!,#REF!,0),13))</f>
        <v/>
      </c>
      <c r="J21" s="70" t="str">
        <f>IF(ISERROR(INDEX(#REF!,MATCH(#REF!,#REF!,0),13)),"",INDEX(#REF!,MATCH(#REF!,#REF!,0),13))</f>
        <v/>
      </c>
      <c r="K21" s="70" t="str">
        <f>IF(ISERROR(INDEX(#REF!,MATCH(#REF!,#REF!,0),13)),"",INDEX(#REF!,MATCH(#REF!,#REF!,0),13))</f>
        <v/>
      </c>
      <c r="L21" s="69" t="str">
        <f>IF(ISERROR(INDEX(#REF!,MATCH(#REF!,#REF!,0),13)),"",INDEX(#REF!,MATCH(#REF!,#REF!,0),13))</f>
        <v/>
      </c>
      <c r="M21" s="71">
        <v>0.66</v>
      </c>
      <c r="N21" s="70">
        <v>0.22</v>
      </c>
      <c r="O21" s="70">
        <v>0.36</v>
      </c>
      <c r="P21" s="76">
        <v>12</v>
      </c>
    </row>
    <row r="22" spans="1:16" ht="45" customHeight="1" x14ac:dyDescent="0.2">
      <c r="A22" s="213"/>
      <c r="B22" s="84" t="s">
        <v>26</v>
      </c>
      <c r="C22" s="185" t="s">
        <v>27</v>
      </c>
      <c r="D22" s="186"/>
      <c r="E22" s="187"/>
      <c r="F22" s="87" t="s">
        <v>79</v>
      </c>
      <c r="G22" s="86">
        <v>100</v>
      </c>
      <c r="H22" s="78" t="s">
        <v>99</v>
      </c>
      <c r="I22" s="71" t="str">
        <f>IF(ISERROR(INDEX(#REF!,MATCH(#REF!,#REF!,0),13)),"",INDEX(#REF!,MATCH(#REF!,#REF!,0),13))</f>
        <v/>
      </c>
      <c r="J22" s="70" t="str">
        <f>IF(ISERROR(INDEX(#REF!,MATCH(#REF!,#REF!,0),13)),"",INDEX(#REF!,MATCH(#REF!,#REF!,0),13))</f>
        <v/>
      </c>
      <c r="K22" s="70">
        <v>47</v>
      </c>
      <c r="L22" s="69">
        <v>1</v>
      </c>
      <c r="M22" s="71"/>
      <c r="N22" s="70"/>
      <c r="O22" s="70">
        <v>49</v>
      </c>
      <c r="P22" s="76">
        <v>1</v>
      </c>
    </row>
    <row r="23" spans="1:16" ht="45" customHeight="1" x14ac:dyDescent="0.2">
      <c r="A23" s="213"/>
      <c r="B23" s="84" t="s">
        <v>28</v>
      </c>
      <c r="C23" s="185" t="s">
        <v>29</v>
      </c>
      <c r="D23" s="186"/>
      <c r="E23" s="187"/>
      <c r="F23" s="87" t="s">
        <v>79</v>
      </c>
      <c r="G23" s="86">
        <v>0.01</v>
      </c>
      <c r="H23" s="78" t="s">
        <v>101</v>
      </c>
      <c r="I23" s="71" t="str">
        <f>IF(ISERROR(INDEX(#REF!,MATCH(#REF!,#REF!,0),13)),"",INDEX(#REF!,MATCH(#REF!,#REF!,0),13))</f>
        <v/>
      </c>
      <c r="J23" s="70" t="str">
        <f>IF(ISERROR(INDEX(#REF!,MATCH(#REF!,#REF!,0),13)),"",INDEX(#REF!,MATCH(#REF!,#REF!,0),13))</f>
        <v/>
      </c>
      <c r="K23" s="70">
        <v>1.9E-2</v>
      </c>
      <c r="L23" s="69">
        <v>1</v>
      </c>
      <c r="M23" s="71"/>
      <c r="N23" s="70"/>
      <c r="O23" s="70" t="s">
        <v>81</v>
      </c>
      <c r="P23" s="76">
        <v>1</v>
      </c>
    </row>
    <row r="24" spans="1:16" ht="45" customHeight="1" x14ac:dyDescent="0.2">
      <c r="A24" s="213"/>
      <c r="B24" s="84" t="s">
        <v>30</v>
      </c>
      <c r="C24" s="185" t="s">
        <v>31</v>
      </c>
      <c r="D24" s="186"/>
      <c r="E24" s="187"/>
      <c r="F24" s="87" t="s">
        <v>79</v>
      </c>
      <c r="G24" s="86">
        <v>20</v>
      </c>
      <c r="H24" s="88" t="s">
        <v>91</v>
      </c>
      <c r="I24" s="91" t="str">
        <f>IF(ISERROR(INDEX(#REF!,MATCH(#REF!,#REF!,0),13)),"",INDEX(#REF!,MATCH(#REF!,#REF!,0),13))</f>
        <v/>
      </c>
      <c r="J24" s="90" t="str">
        <f>IF(ISERROR(INDEX(#REF!,MATCH(#REF!,#REF!,0),13)),"",INDEX(#REF!,MATCH(#REF!,#REF!,0),13))</f>
        <v/>
      </c>
      <c r="K24" s="90" t="str">
        <f>IF(ISERROR(INDEX(#REF!,MATCH(#REF!,#REF!,0),13)),"",INDEX(#REF!,MATCH(#REF!,#REF!,0),13))</f>
        <v/>
      </c>
      <c r="L24" s="69" t="str">
        <f>IF(ISERROR(INDEX(#REF!,MATCH(#REF!,#REF!,0),13)),"",INDEX(#REF!,MATCH(#REF!,#REF!,0),13))</f>
        <v/>
      </c>
      <c r="M24" s="71"/>
      <c r="N24" s="90"/>
      <c r="O24" s="90"/>
      <c r="P24" s="76"/>
    </row>
    <row r="25" spans="1:16" ht="45" customHeight="1" x14ac:dyDescent="0.2">
      <c r="A25" s="213"/>
      <c r="B25" s="84" t="s">
        <v>32</v>
      </c>
      <c r="C25" s="185" t="s">
        <v>33</v>
      </c>
      <c r="D25" s="186"/>
      <c r="E25" s="187"/>
      <c r="F25" s="87" t="s">
        <v>79</v>
      </c>
      <c r="G25" s="86">
        <v>0.3</v>
      </c>
      <c r="H25" s="71">
        <v>0.03</v>
      </c>
      <c r="I25" s="71" t="str">
        <f>IF(ISERROR(INDEX(#REF!,MATCH(#REF!,#REF!,0),13)),"",INDEX(#REF!,MATCH(#REF!,#REF!,0),13))</f>
        <v/>
      </c>
      <c r="J25" s="70" t="str">
        <f>IF(ISERROR(INDEX(#REF!,MATCH(#REF!,#REF!,0),13)),"",INDEX(#REF!,MATCH(#REF!,#REF!,0),13))</f>
        <v/>
      </c>
      <c r="K25" s="70" t="str">
        <f>IF(ISERROR(INDEX(#REF!,MATCH(#REF!,#REF!,0),13)),"",INDEX(#REF!,MATCH(#REF!,#REF!,0),13))</f>
        <v/>
      </c>
      <c r="L25" s="69" t="str">
        <f>IF(ISERROR(INDEX(#REF!,MATCH(#REF!,#REF!,0),13)),"",INDEX(#REF!,MATCH(#REF!,#REF!,0),13))</f>
        <v/>
      </c>
      <c r="M25" s="71"/>
      <c r="N25" s="70"/>
      <c r="O25" s="70"/>
      <c r="P25" s="76"/>
    </row>
    <row r="26" spans="1:16" ht="45" customHeight="1" x14ac:dyDescent="0.2">
      <c r="A26" s="213"/>
      <c r="B26" s="84" t="s">
        <v>34</v>
      </c>
      <c r="C26" s="185" t="s">
        <v>35</v>
      </c>
      <c r="D26" s="186"/>
      <c r="E26" s="187"/>
      <c r="F26" s="87" t="s">
        <v>79</v>
      </c>
      <c r="G26" s="86">
        <v>0.02</v>
      </c>
      <c r="H26" s="71">
        <v>2E-3</v>
      </c>
      <c r="I26" s="71" t="str">
        <f>IF(ISERROR(INDEX(#REF!,MATCH(#REF!,#REF!,0),13)),"",INDEX(#REF!,MATCH(#REF!,#REF!,0),13))</f>
        <v/>
      </c>
      <c r="J26" s="70" t="str">
        <f>IF(ISERROR(INDEX(#REF!,MATCH(#REF!,#REF!,0),13)),"",INDEX(#REF!,MATCH(#REF!,#REF!,0),13))</f>
        <v/>
      </c>
      <c r="K26" s="70" t="str">
        <f>IF(ISERROR(INDEX(#REF!,MATCH(#REF!,#REF!,0),13)),"",INDEX(#REF!,MATCH(#REF!,#REF!,0),13))</f>
        <v/>
      </c>
      <c r="L26" s="69" t="str">
        <f>IF(ISERROR(INDEX(#REF!,MATCH(#REF!,#REF!,0),13)),"",INDEX(#REF!,MATCH(#REF!,#REF!,0),13))</f>
        <v/>
      </c>
      <c r="M26" s="71"/>
      <c r="N26" s="70"/>
      <c r="O26" s="70"/>
      <c r="P26" s="76"/>
    </row>
    <row r="27" spans="1:16" ht="45" customHeight="1" x14ac:dyDescent="0.2">
      <c r="A27" s="213"/>
      <c r="B27" s="84" t="s">
        <v>36</v>
      </c>
      <c r="C27" s="197" t="s">
        <v>100</v>
      </c>
      <c r="D27" s="186"/>
      <c r="E27" s="187"/>
      <c r="F27" s="87" t="s">
        <v>79</v>
      </c>
      <c r="G27" s="89" t="s">
        <v>7</v>
      </c>
      <c r="H27" s="78" t="s">
        <v>91</v>
      </c>
      <c r="I27" s="88" t="str">
        <f>IF(ISERROR(INDEX(#REF!,MATCH(#REF!,#REF!,0),13)),"",INDEX(#REF!,MATCH(#REF!,#REF!,0),13))</f>
        <v/>
      </c>
      <c r="J27" s="70" t="str">
        <f>IF(ISERROR(INDEX(#REF!,MATCH(#REF!,#REF!,0),13)),"",INDEX(#REF!,MATCH(#REF!,#REF!,0),13))</f>
        <v/>
      </c>
      <c r="K27" s="70" t="str">
        <f>IF(ISERROR(INDEX(#REF!,MATCH(#REF!,#REF!,0),13)),"",INDEX(#REF!,MATCH(#REF!,#REF!,0),13))</f>
        <v/>
      </c>
      <c r="L27" s="69" t="str">
        <f>IF(ISERROR(INDEX(#REF!,MATCH(#REF!,#REF!,0),13)),"",INDEX(#REF!,MATCH(#REF!,#REF!,0),13))</f>
        <v/>
      </c>
      <c r="M27" s="71"/>
      <c r="N27" s="70"/>
      <c r="O27" s="70"/>
      <c r="P27" s="76"/>
    </row>
    <row r="28" spans="1:16" ht="45" customHeight="1" x14ac:dyDescent="0.2">
      <c r="A28" s="213"/>
      <c r="B28" s="84" t="s">
        <v>37</v>
      </c>
      <c r="C28" s="185" t="s">
        <v>38</v>
      </c>
      <c r="D28" s="186"/>
      <c r="E28" s="187"/>
      <c r="F28" s="87" t="s">
        <v>91</v>
      </c>
      <c r="G28" s="86">
        <v>3</v>
      </c>
      <c r="H28" s="78" t="s">
        <v>99</v>
      </c>
      <c r="I28" s="71" t="str">
        <f>IF(ISERROR(INDEX(#REF!,MATCH(#REF!,#REF!,0),13)),"",INDEX(#REF!,MATCH(#REF!,#REF!,0),13))</f>
        <v/>
      </c>
      <c r="J28" s="70" t="str">
        <f>IF(ISERROR(INDEX(#REF!,MATCH(#REF!,#REF!,0),13)),"",INDEX(#REF!,MATCH(#REF!,#REF!,0),13))</f>
        <v/>
      </c>
      <c r="K28" s="70" t="str">
        <f>IF(ISERROR(INDEX(#REF!,MATCH(#REF!,#REF!,0),13)),"",INDEX(#REF!,MATCH(#REF!,#REF!,0),13))</f>
        <v/>
      </c>
      <c r="L28" s="69" t="str">
        <f>IF(ISERROR(INDEX(#REF!,MATCH(#REF!,#REF!,0),13)),"",INDEX(#REF!,MATCH(#REF!,#REF!,0),13))</f>
        <v/>
      </c>
      <c r="M28" s="71"/>
      <c r="N28" s="70"/>
      <c r="O28" s="70"/>
      <c r="P28" s="76"/>
    </row>
    <row r="29" spans="1:16" ht="45" customHeight="1" x14ac:dyDescent="0.2">
      <c r="A29" s="213"/>
      <c r="B29" s="84" t="s">
        <v>39</v>
      </c>
      <c r="C29" s="185" t="s">
        <v>40</v>
      </c>
      <c r="D29" s="186"/>
      <c r="E29" s="187"/>
      <c r="F29" s="87" t="s">
        <v>79</v>
      </c>
      <c r="G29" s="86">
        <v>200</v>
      </c>
      <c r="H29" s="78" t="s">
        <v>99</v>
      </c>
      <c r="I29" s="71" t="str">
        <f>IF(ISERROR(INDEX(#REF!,MATCH(#REF!,#REF!,0),13)),"",INDEX(#REF!,MATCH(#REF!,#REF!,0),13))</f>
        <v/>
      </c>
      <c r="J29" s="70" t="str">
        <f>IF(ISERROR(INDEX(#REF!,MATCH(#REF!,#REF!,0),13)),"",INDEX(#REF!,MATCH(#REF!,#REF!,0),13))</f>
        <v/>
      </c>
      <c r="K29" s="70">
        <v>174</v>
      </c>
      <c r="L29" s="69">
        <v>1</v>
      </c>
      <c r="M29" s="71">
        <v>234</v>
      </c>
      <c r="N29" s="70">
        <v>114</v>
      </c>
      <c r="O29" s="70">
        <v>175</v>
      </c>
      <c r="P29" s="76">
        <v>4</v>
      </c>
    </row>
    <row r="30" spans="1:16" ht="45" customHeight="1" x14ac:dyDescent="0.2">
      <c r="A30" s="213"/>
      <c r="B30" s="84" t="s">
        <v>41</v>
      </c>
      <c r="C30" s="185" t="s">
        <v>42</v>
      </c>
      <c r="D30" s="186"/>
      <c r="E30" s="187"/>
      <c r="F30" s="87" t="s">
        <v>98</v>
      </c>
      <c r="G30" s="86">
        <v>1</v>
      </c>
      <c r="H30" s="78" t="s">
        <v>97</v>
      </c>
      <c r="I30" s="71" t="str">
        <f>IF(ISERROR(INDEX(#REF!,MATCH(#REF!,#REF!,0),13)),"",INDEX(#REF!,MATCH(#REF!,#REF!,0),13))</f>
        <v/>
      </c>
      <c r="J30" s="70" t="str">
        <f>IF(ISERROR(INDEX(#REF!,MATCH(#REF!,#REF!,0),13)),"",INDEX(#REF!,MATCH(#REF!,#REF!,0),13))</f>
        <v/>
      </c>
      <c r="K30" s="118">
        <v>5.4</v>
      </c>
      <c r="L30" s="69">
        <v>1</v>
      </c>
      <c r="M30" s="71" t="s">
        <v>81</v>
      </c>
      <c r="N30" s="70" t="s">
        <v>81</v>
      </c>
      <c r="O30" s="70" t="s">
        <v>81</v>
      </c>
      <c r="P30" s="76">
        <v>12</v>
      </c>
    </row>
    <row r="31" spans="1:16" ht="45" customHeight="1" x14ac:dyDescent="0.2">
      <c r="A31" s="213"/>
      <c r="B31" s="84" t="s">
        <v>43</v>
      </c>
      <c r="C31" s="185" t="s">
        <v>44</v>
      </c>
      <c r="D31" s="186"/>
      <c r="E31" s="187"/>
      <c r="F31" s="87" t="s">
        <v>91</v>
      </c>
      <c r="G31" s="86" t="s">
        <v>45</v>
      </c>
      <c r="H31" s="78" t="s">
        <v>91</v>
      </c>
      <c r="I31" s="71" t="str">
        <f>IF(ISERROR(INDEX(#REF!,MATCH(#REF!,#REF!,0),13)),"",INDEX(#REF!,MATCH(#REF!,#REF!,0),13))</f>
        <v/>
      </c>
      <c r="J31" s="85" t="str">
        <f>IF(ISERROR(INDEX(#REF!,MATCH(#REF!,#REF!,0),13)),"",INDEX(#REF!,MATCH(#REF!,#REF!,0),13))</f>
        <v/>
      </c>
      <c r="K31" s="70">
        <v>7.6</v>
      </c>
      <c r="L31" s="69">
        <v>1</v>
      </c>
      <c r="M31" s="71">
        <v>7.3</v>
      </c>
      <c r="N31" s="70">
        <v>6.8</v>
      </c>
      <c r="O31" s="70">
        <v>7.2</v>
      </c>
      <c r="P31" s="76">
        <v>12</v>
      </c>
    </row>
    <row r="32" spans="1:16" ht="45" customHeight="1" x14ac:dyDescent="0.2">
      <c r="A32" s="213"/>
      <c r="B32" s="84" t="s">
        <v>46</v>
      </c>
      <c r="C32" s="194" t="s">
        <v>47</v>
      </c>
      <c r="D32" s="195"/>
      <c r="E32" s="196"/>
      <c r="F32" s="83" t="s">
        <v>91</v>
      </c>
      <c r="G32" s="82" t="s">
        <v>48</v>
      </c>
      <c r="H32" s="78" t="s">
        <v>91</v>
      </c>
      <c r="I32" s="70" t="str">
        <f>IF(ISERROR(INDEX(#REF!,MATCH(#REF!,#REF!,0),13)),"",INDEX(#REF!,MATCH(#REF!,#REF!,0),13))</f>
        <v/>
      </c>
      <c r="J32" s="70" t="str">
        <f>IF(ISERROR(INDEX(#REF!,MATCH(#REF!,#REF!,0),13)),"",INDEX(#REF!,MATCH(#REF!,#REF!,0),13))</f>
        <v/>
      </c>
      <c r="K32" s="70" t="str">
        <f>IF(ISERROR(INDEX(#REF!,MATCH(#REF!,#REF!,0),13)),"",INDEX(#REF!,MATCH(#REF!,#REF!,0),13))</f>
        <v/>
      </c>
      <c r="L32" s="69" t="str">
        <f>IF(ISERROR(INDEX(#REF!,MATCH(#REF!,#REF!,0),13)),"",INDEX(#REF!,MATCH(#REF!,#REF!,0),13))</f>
        <v/>
      </c>
      <c r="M32" s="71"/>
      <c r="N32" s="70"/>
      <c r="O32" s="70"/>
      <c r="P32" s="76"/>
    </row>
    <row r="33" spans="1:16" ht="45" customHeight="1" x14ac:dyDescent="0.2">
      <c r="A33" s="213"/>
      <c r="B33" s="81" t="s">
        <v>49</v>
      </c>
      <c r="C33" s="198" t="s">
        <v>96</v>
      </c>
      <c r="D33" s="199"/>
      <c r="E33" s="200"/>
      <c r="F33" s="80" t="s">
        <v>80</v>
      </c>
      <c r="G33" s="79" t="s">
        <v>95</v>
      </c>
      <c r="H33" s="78" t="s">
        <v>91</v>
      </c>
      <c r="I33" s="71" t="str">
        <f>IF(ISERROR(INDEX(#REF!,MATCH(#REF!,#REF!,0),13)),"",INDEX(#REF!,MATCH(#REF!,#REF!,0),13))</f>
        <v/>
      </c>
      <c r="J33" s="70" t="str">
        <f>IF(ISERROR(INDEX(#REF!,MATCH(#REF!,#REF!,0),13)),"",INDEX(#REF!,MATCH(#REF!,#REF!,0),13))</f>
        <v/>
      </c>
      <c r="K33" s="70" t="str">
        <f>IF(ISERROR(INDEX(#REF!,MATCH(#REF!,#REF!,0),13)),"",INDEX(#REF!,MATCH(#REF!,#REF!,0),13))</f>
        <v/>
      </c>
      <c r="L33" s="69"/>
      <c r="M33" s="71"/>
      <c r="N33" s="70"/>
      <c r="O33" s="70"/>
      <c r="P33" s="76"/>
    </row>
    <row r="34" spans="1:16" ht="44.25" customHeight="1" x14ac:dyDescent="0.2">
      <c r="A34" s="213"/>
      <c r="B34" s="75">
        <v>29</v>
      </c>
      <c r="C34" s="198" t="s">
        <v>94</v>
      </c>
      <c r="D34" s="199"/>
      <c r="E34" s="200"/>
      <c r="F34" s="74" t="s">
        <v>79</v>
      </c>
      <c r="G34" s="77">
        <v>0.1</v>
      </c>
      <c r="H34" s="72">
        <v>0.01</v>
      </c>
      <c r="I34" s="71" t="str">
        <f>IF(ISERROR(INDEX(#REF!,MATCH(#REF!,#REF!,0),13)),"",INDEX(#REF!,MATCH(#REF!,#REF!,0),13))</f>
        <v/>
      </c>
      <c r="J34" s="70" t="str">
        <f>IF(ISERROR(INDEX(#REF!,MATCH(#REF!,#REF!,0),13)),"",INDEX(#REF!,MATCH(#REF!,#REF!,0),13))</f>
        <v/>
      </c>
      <c r="K34" s="70" t="str">
        <f>IF(ISERROR(INDEX(#REF!,MATCH(#REF!,#REF!,0),13)),"",INDEX(#REF!,MATCH(#REF!,#REF!,0),13))</f>
        <v/>
      </c>
      <c r="L34" s="69" t="str">
        <f>IF(ISERROR(INDEX(#REF!,MATCH(#REF!,#REF!,0),13)),"",INDEX(#REF!,MATCH(#REF!,#REF!,0),13))</f>
        <v/>
      </c>
      <c r="M34" s="71"/>
      <c r="N34" s="70"/>
      <c r="O34" s="70"/>
      <c r="P34" s="76"/>
    </row>
    <row r="35" spans="1:16" ht="44.25" customHeight="1" x14ac:dyDescent="0.2">
      <c r="A35" s="213"/>
      <c r="B35" s="75">
        <v>30</v>
      </c>
      <c r="C35" s="201" t="s">
        <v>93</v>
      </c>
      <c r="D35" s="201"/>
      <c r="E35" s="201"/>
      <c r="F35" s="74" t="s">
        <v>79</v>
      </c>
      <c r="G35" s="73">
        <v>0.1</v>
      </c>
      <c r="H35" s="72">
        <v>0.01</v>
      </c>
      <c r="I35" s="71" t="str">
        <f>IF(ISERROR(INDEX(#REF!,MATCH(#REF!,#REF!,0),13)),"",INDEX(#REF!,MATCH(#REF!,#REF!,0),13))</f>
        <v/>
      </c>
      <c r="J35" s="70" t="str">
        <f>IF(ISERROR(INDEX(#REF!,MATCH(#REF!,#REF!,0),13)),"",INDEX(#REF!,MATCH(#REF!,#REF!,0),13))</f>
        <v/>
      </c>
      <c r="K35" s="92">
        <v>0.3</v>
      </c>
      <c r="L35" s="69">
        <v>1</v>
      </c>
      <c r="M35" s="68">
        <v>7.0000000000000007E-2</v>
      </c>
      <c r="N35" s="67">
        <v>0.01</v>
      </c>
      <c r="O35" s="67">
        <v>0.04</v>
      </c>
      <c r="P35" s="66">
        <v>4</v>
      </c>
    </row>
    <row r="36" spans="1:16" ht="44.25" customHeight="1" thickBot="1" x14ac:dyDescent="0.25">
      <c r="A36" s="214"/>
      <c r="B36" s="65">
        <v>31</v>
      </c>
      <c r="C36" s="202" t="s">
        <v>92</v>
      </c>
      <c r="D36" s="202"/>
      <c r="E36" s="202"/>
      <c r="F36" s="64" t="s">
        <v>79</v>
      </c>
      <c r="G36" s="63">
        <v>5.0000000000000002E-5</v>
      </c>
      <c r="H36" s="62" t="s">
        <v>91</v>
      </c>
      <c r="I36" s="60" t="str">
        <f>IF(ISERROR(INDEX(#REF!,MATCH(#REF!,#REF!,0),13)),"",INDEX(#REF!,MATCH(#REF!,#REF!,0),13))</f>
        <v/>
      </c>
      <c r="J36" s="59" t="str">
        <f>IF(ISERROR(INDEX(#REF!,MATCH(#REF!,#REF!,0),13)),"",INDEX(#REF!,MATCH(#REF!,#REF!,0),13))</f>
        <v/>
      </c>
      <c r="K36" s="59" t="str">
        <f>IF(ISERROR(INDEX(#REF!,MATCH(#REF!,#REF!,0),13)),"",INDEX(#REF!,MATCH(#REF!,#REF!,0),13))</f>
        <v/>
      </c>
      <c r="L36" s="61" t="str">
        <f>IF(ISERROR(INDEX(#REF!,MATCH(#REF!,#REF!,0),13)),"",INDEX(#REF!,MATCH(#REF!,#REF!,0),13))</f>
        <v/>
      </c>
      <c r="M36" s="60"/>
      <c r="N36" s="59"/>
      <c r="O36" s="59" t="s">
        <v>81</v>
      </c>
      <c r="P36" s="58">
        <v>1</v>
      </c>
    </row>
  </sheetData>
  <mergeCells count="41">
    <mergeCell ref="C33:E33"/>
    <mergeCell ref="C34:E34"/>
    <mergeCell ref="C35:E35"/>
    <mergeCell ref="C36:E36"/>
    <mergeCell ref="A8:A9"/>
    <mergeCell ref="B8:B9"/>
    <mergeCell ref="C8:E9"/>
    <mergeCell ref="A10:A36"/>
    <mergeCell ref="C28:E28"/>
    <mergeCell ref="C29:E29"/>
    <mergeCell ref="C30:E30"/>
    <mergeCell ref="C31:E31"/>
    <mergeCell ref="C32:E32"/>
    <mergeCell ref="C23:E23"/>
    <mergeCell ref="C24:E24"/>
    <mergeCell ref="C25:E25"/>
    <mergeCell ref="C26:E26"/>
    <mergeCell ref="C27:E27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I8:L8"/>
    <mergeCell ref="M8:P8"/>
    <mergeCell ref="C10:E10"/>
    <mergeCell ref="C11:E11"/>
    <mergeCell ref="C12:E12"/>
    <mergeCell ref="F8:F9"/>
    <mergeCell ref="G8:G9"/>
    <mergeCell ref="H8:H9"/>
    <mergeCell ref="A1:E1"/>
    <mergeCell ref="B3:E3"/>
    <mergeCell ref="B4:E4"/>
    <mergeCell ref="B5:E5"/>
    <mergeCell ref="B6:E6"/>
  </mergeCells>
  <phoneticPr fontId="19"/>
  <pageMargins left="0.78740157480314965" right="0.78740157480314965" top="0.78740157480314965" bottom="0.78740157480314965" header="0.51181102362204722" footer="0.51181102362204722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25</vt:i4>
      </vt:variant>
      <vt:variant>
        <vt:lpstr>名前付き一覧</vt:lpstr>
      </vt:variant>
      <vt:variant>
        <vt:i4>25</vt:i4>
      </vt:variant>
    </vt:vector>
  </HeadingPairs>
  <TitlesOfParts>
    <vt:vector size="50" baseType="lpstr">
      <vt:lpstr>【盛岡市】生出浄水場</vt:lpstr>
      <vt:lpstr>【盛岡市】刈屋浄水場</vt:lpstr>
      <vt:lpstr>【盛岡市】前田浄水場</vt:lpstr>
      <vt:lpstr>上島1</vt:lpstr>
      <vt:lpstr>伊手迎</vt:lpstr>
      <vt:lpstr>小谷下</vt:lpstr>
      <vt:lpstr>小島</vt:lpstr>
      <vt:lpstr>下小谷木</vt:lpstr>
      <vt:lpstr>江刺2</vt:lpstr>
      <vt:lpstr>江刺3</vt:lpstr>
      <vt:lpstr>根木町</vt:lpstr>
      <vt:lpstr>川内</vt:lpstr>
      <vt:lpstr>玉川</vt:lpstr>
      <vt:lpstr>種山</vt:lpstr>
      <vt:lpstr>古歌葉</vt:lpstr>
      <vt:lpstr>戸中</vt:lpstr>
      <vt:lpstr>前沢1</vt:lpstr>
      <vt:lpstr>前沢2</vt:lpstr>
      <vt:lpstr>前沢3</vt:lpstr>
      <vt:lpstr>生母</vt:lpstr>
      <vt:lpstr>谷子沢</vt:lpstr>
      <vt:lpstr>上立沢</vt:lpstr>
      <vt:lpstr>鳴沢</vt:lpstr>
      <vt:lpstr>【二戸市】山内滅菌室</vt:lpstr>
      <vt:lpstr>【二戸市】御返地浄水場</vt:lpstr>
      <vt:lpstr>【盛岡市】刈屋浄水場!Print_Area</vt:lpstr>
      <vt:lpstr>【盛岡市】生出浄水場!Print_Area</vt:lpstr>
      <vt:lpstr>【盛岡市】前田浄水場!Print_Area</vt:lpstr>
      <vt:lpstr>【二戸市】御返地浄水場!Print_Area</vt:lpstr>
      <vt:lpstr>【二戸市】山内滅菌室!Print_Area</vt:lpstr>
      <vt:lpstr>伊手迎!Print_Area</vt:lpstr>
      <vt:lpstr>下小谷木!Print_Area</vt:lpstr>
      <vt:lpstr>玉川!Print_Area</vt:lpstr>
      <vt:lpstr>古歌葉!Print_Area</vt:lpstr>
      <vt:lpstr>戸中!Print_Area</vt:lpstr>
      <vt:lpstr>江刺2!Print_Area</vt:lpstr>
      <vt:lpstr>江刺3!Print_Area</vt:lpstr>
      <vt:lpstr>根木町!Print_Area</vt:lpstr>
      <vt:lpstr>種山!Print_Area</vt:lpstr>
      <vt:lpstr>小谷下!Print_Area</vt:lpstr>
      <vt:lpstr>小島!Print_Area</vt:lpstr>
      <vt:lpstr>上島1!Print_Area</vt:lpstr>
      <vt:lpstr>上立沢!Print_Area</vt:lpstr>
      <vt:lpstr>生母!Print_Area</vt:lpstr>
      <vt:lpstr>川内!Print_Area</vt:lpstr>
      <vt:lpstr>前沢1!Print_Area</vt:lpstr>
      <vt:lpstr>前沢2!Print_Area</vt:lpstr>
      <vt:lpstr>前沢3!Print_Area</vt:lpstr>
      <vt:lpstr>谷子沢!Print_Area</vt:lpstr>
      <vt:lpstr>鳴沢!Print_Area</vt:lpstr>
    </vt:vector>
  </TitlesOfParts>
  <Company>資源エネルギー課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岩手県</dc:creator>
  <cp:lastModifiedBy>荒谷 華子</cp:lastModifiedBy>
  <cp:lastPrinted>2026-02-05T07:46:11Z</cp:lastPrinted>
  <dcterms:created xsi:type="dcterms:W3CDTF">2012-01-10T01:49:02Z</dcterms:created>
  <dcterms:modified xsi:type="dcterms:W3CDTF">2026-02-10T07:06:09Z</dcterms:modified>
</cp:coreProperties>
</file>